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7755" tabRatio="872"/>
  </bookViews>
  <sheets>
    <sheet name="FPCCA-ALL DISCOMS" sheetId="18" r:id="rId1"/>
  </sheets>
  <definedNames>
    <definedName name="_xlnm._FilterDatabase" localSheetId="0" hidden="1">'FPCCA-ALL DISCOMS'!$A$4:$AC$74</definedName>
    <definedName name="_xlnm.Print_Area" localSheetId="0">'FPCCA-ALL DISCOMS'!$A$1:$AD$74</definedName>
    <definedName name="_xlnm.Print_Titles" localSheetId="0">'FPCCA-ALL DISCOMS'!$1:$4</definedName>
  </definedNames>
  <calcPr calcId="152511"/>
</workbook>
</file>

<file path=xl/calcChain.xml><?xml version="1.0" encoding="utf-8"?>
<calcChain xmlns="http://schemas.openxmlformats.org/spreadsheetml/2006/main">
  <c r="AH74" i="18" l="1"/>
  <c r="AG74" i="18"/>
  <c r="AF74" i="18"/>
  <c r="AC76" i="18"/>
  <c r="AG72" i="18"/>
  <c r="AF72" i="18"/>
  <c r="AE72" i="18"/>
  <c r="AE57" i="18"/>
  <c r="AF56" i="18"/>
  <c r="AE55" i="18"/>
  <c r="AE56" i="18"/>
  <c r="AE50" i="18"/>
  <c r="AE49" i="18"/>
  <c r="AE48" i="18"/>
  <c r="AF12" i="18"/>
  <c r="AE12" i="18"/>
  <c r="E55" i="18" l="1"/>
  <c r="F71" i="18"/>
  <c r="F66" i="18"/>
  <c r="F6" i="18"/>
  <c r="F7" i="18"/>
  <c r="F8" i="18"/>
  <c r="F9" i="18"/>
  <c r="F10" i="18"/>
  <c r="F11" i="18"/>
  <c r="F13" i="18"/>
  <c r="F14" i="18"/>
  <c r="F15" i="18"/>
  <c r="F16" i="18"/>
  <c r="F17" i="18"/>
  <c r="F18" i="18"/>
  <c r="F19" i="18"/>
  <c r="F20" i="18"/>
  <c r="F21" i="18"/>
  <c r="F22" i="18"/>
  <c r="F23" i="18"/>
  <c r="F24" i="18"/>
  <c r="F25" i="18"/>
  <c r="F26" i="18"/>
  <c r="F27" i="18"/>
  <c r="F28" i="18"/>
  <c r="F29" i="18"/>
  <c r="F30" i="18"/>
  <c r="F31" i="18"/>
  <c r="F32" i="18"/>
  <c r="F33" i="18"/>
  <c r="F34" i="18"/>
  <c r="F35" i="18"/>
  <c r="F36" i="18"/>
  <c r="F37" i="18"/>
  <c r="F38" i="18"/>
  <c r="F39" i="18"/>
  <c r="F40" i="18"/>
  <c r="F41" i="18"/>
  <c r="F43" i="18"/>
  <c r="F44" i="18"/>
  <c r="F45" i="18"/>
  <c r="F46" i="18"/>
  <c r="F47" i="18"/>
  <c r="F48" i="18"/>
  <c r="F49" i="18"/>
  <c r="F50" i="18"/>
  <c r="F51" i="18"/>
  <c r="F52" i="18"/>
  <c r="F53" i="18"/>
  <c r="F54" i="18"/>
  <c r="F55" i="18"/>
  <c r="F56" i="18"/>
  <c r="F5" i="18"/>
  <c r="E48" i="18"/>
  <c r="E53" i="18"/>
  <c r="E23" i="18"/>
  <c r="E57" i="18"/>
  <c r="F57" i="18" s="1"/>
  <c r="E42" i="18"/>
  <c r="E12" i="18"/>
  <c r="E72" i="18" l="1"/>
  <c r="E74" i="18" l="1"/>
  <c r="D57" i="18" l="1"/>
  <c r="D53" i="18"/>
  <c r="D48" i="18"/>
  <c r="D42" i="18"/>
  <c r="F42" i="18" s="1"/>
  <c r="D23" i="18"/>
  <c r="D12" i="18"/>
  <c r="F12" i="18" s="1"/>
  <c r="D72" i="18" l="1"/>
  <c r="D74" i="18" l="1"/>
  <c r="F74" i="18" s="1"/>
  <c r="F72" i="18"/>
</calcChain>
</file>

<file path=xl/sharedStrings.xml><?xml version="1.0" encoding="utf-8"?>
<sst xmlns="http://schemas.openxmlformats.org/spreadsheetml/2006/main" count="122" uniqueCount="119">
  <si>
    <t>RTPP Stage-I</t>
  </si>
  <si>
    <t>RTPP Stage-II</t>
  </si>
  <si>
    <t>RTPP Stage-III</t>
  </si>
  <si>
    <t>RTPP Stage-IV</t>
  </si>
  <si>
    <t>NSRCPH</t>
  </si>
  <si>
    <t>NSTPDC PH</t>
  </si>
  <si>
    <t>Upper Sileru</t>
  </si>
  <si>
    <t>Lower Sileru</t>
  </si>
  <si>
    <t>Godavari Gas Power Plant</t>
  </si>
  <si>
    <t>NTECL Valluru</t>
  </si>
  <si>
    <t>NLC Stage-I</t>
  </si>
  <si>
    <t>NLC Stage-II</t>
  </si>
  <si>
    <t>NLC NNTPS</t>
  </si>
  <si>
    <t>CGS TOTAL</t>
  </si>
  <si>
    <t>TS NPDCL (TSPCC)</t>
  </si>
  <si>
    <t>TOTAL COST</t>
  </si>
  <si>
    <t>S.No.</t>
  </si>
  <si>
    <t>Generating station/ Stage/Source</t>
  </si>
  <si>
    <t>Plant 
capacity
 (MW)</t>
  </si>
  <si>
    <t>Energy (MU)</t>
  </si>
  <si>
    <t>Cost Components (Rs.Millions)</t>
  </si>
  <si>
    <t>Fixed
(A)</t>
  </si>
  <si>
    <t>Variable 
(B)</t>
  </si>
  <si>
    <t>Incentive
(C)</t>
  </si>
  <si>
    <t>Income Tax
(D)</t>
  </si>
  <si>
    <t>Others
(E)</t>
  </si>
  <si>
    <t>Total 
F=(A+B+C+D+E)</t>
  </si>
  <si>
    <t>TO 
(a)</t>
  </si>
  <si>
    <t>Actual
 (b)</t>
  </si>
  <si>
    <t>Variance
 (c)= (b-a)</t>
  </si>
  <si>
    <t>TO 
(d)</t>
  </si>
  <si>
    <t>Actual
 (e)</t>
  </si>
  <si>
    <t>Variance
 (f)= (e-d)</t>
  </si>
  <si>
    <t>TO
 (g)</t>
  </si>
  <si>
    <t>Actual 
(h)</t>
  </si>
  <si>
    <t>Variance
 (i)= (h-g)</t>
  </si>
  <si>
    <t>TO 
(j)</t>
  </si>
  <si>
    <t>Actual 
(k)</t>
  </si>
  <si>
    <t>Variance
 (l)= (k-j)</t>
  </si>
  <si>
    <t>TO
 (m)</t>
  </si>
  <si>
    <t>Actual
 (n)</t>
  </si>
  <si>
    <t>Variance 
(o)= (n-m)</t>
  </si>
  <si>
    <t>TO 
(p)</t>
  </si>
  <si>
    <t>Actual 
(q)</t>
  </si>
  <si>
    <t>Variance
 (r)= (q-p)</t>
  </si>
  <si>
    <t>TO 
(s)</t>
  </si>
  <si>
    <t>Actual
 (t)</t>
  </si>
  <si>
    <t>Variance 
(u)= (t-s)</t>
  </si>
  <si>
    <t>Dr. NTTPS</t>
  </si>
  <si>
    <t>Dr. NTTPS-IV</t>
  </si>
  <si>
    <t>Dr. NTTPS-V</t>
  </si>
  <si>
    <t>GENCO THERMAL TOTAL</t>
  </si>
  <si>
    <t>Srisailam RCPH</t>
  </si>
  <si>
    <t>Donkarayi</t>
  </si>
  <si>
    <t>PABM</t>
  </si>
  <si>
    <t>Minihydel(Chettipet)</t>
  </si>
  <si>
    <t>Machkund AP Share</t>
  </si>
  <si>
    <t>TB Dam AP Share</t>
  </si>
  <si>
    <t>GENCO HYDEL(INCLUDING INTERSTATE)TOTAL</t>
  </si>
  <si>
    <t>NTPC(SR) Ramagundam I &amp; II</t>
  </si>
  <si>
    <t>NTPC(SR) Simhadri Stage-I</t>
  </si>
  <si>
    <t>NTPC(SR) Simhadri Stage-II</t>
  </si>
  <si>
    <t>NTPC(SR) Talcher Stage-II</t>
  </si>
  <si>
    <t>NTPC(SR) Ramagundam III</t>
  </si>
  <si>
    <t>NTPC Kudgi Stage-I</t>
  </si>
  <si>
    <t>NPC(MAPS)</t>
  </si>
  <si>
    <t>NPC(KAIGA unit I,II,III,IV)</t>
  </si>
  <si>
    <t>NTPL(NLC TamilNadu)</t>
  </si>
  <si>
    <t>KKNPP Unit-I</t>
  </si>
  <si>
    <t>NLC TPS- I Expn.</t>
  </si>
  <si>
    <t>NLC TPS- II Expn.</t>
  </si>
  <si>
    <t>JNNSM Ph-1 Thermal</t>
  </si>
  <si>
    <t>NCE- Others</t>
  </si>
  <si>
    <t>NCE Solar</t>
  </si>
  <si>
    <t>NCE WIND</t>
  </si>
  <si>
    <t>JNNSM PH 1 SOLAR</t>
  </si>
  <si>
    <t>JNNSM PH 2 SOLAR</t>
  </si>
  <si>
    <t>NCE TOTAL</t>
  </si>
  <si>
    <t>APPDCL Stage-I</t>
  </si>
  <si>
    <t>APPDCL Stage-II</t>
  </si>
  <si>
    <t>JOINT SECTOR TOTAL</t>
  </si>
  <si>
    <r>
      <rPr>
        <sz val="9"/>
        <rFont val="Cambria"/>
        <family val="2"/>
        <scheme val="major"/>
      </rPr>
      <t>Thermal Powertech
Corporation (SEIL P1)</t>
    </r>
  </si>
  <si>
    <t>SEIL P 2</t>
  </si>
  <si>
    <t>HNPCL</t>
  </si>
  <si>
    <t>IPPs TOTAL</t>
  </si>
  <si>
    <t>UI CHARGES</t>
  </si>
  <si>
    <t>Short term purchases</t>
  </si>
  <si>
    <t>Short term Sales</t>
  </si>
  <si>
    <t>Purchase from SPDCL</t>
  </si>
  <si>
    <t>Purchase from CPDCL</t>
  </si>
  <si>
    <t>Sale to SPDCL</t>
  </si>
  <si>
    <t>Sale to CPDCL</t>
  </si>
  <si>
    <r>
      <rPr>
        <sz val="9"/>
        <rFont val="Cambria"/>
        <family val="2"/>
        <scheme val="major"/>
      </rPr>
      <t>Swapping power
to be returned</t>
    </r>
  </si>
  <si>
    <t>TOTAL OTHERS</t>
  </si>
  <si>
    <t>TRANSMISSION COST</t>
  </si>
  <si>
    <t>SLDC COST</t>
  </si>
  <si>
    <t>PGCIL</t>
  </si>
  <si>
    <t>ULDC COST</t>
  </si>
  <si>
    <t>TOTAL TRANSMISSION &amp; ULDC CHARGES</t>
  </si>
  <si>
    <t>Past claims/refunds, if any, pertaining to the quarters(s) prior to the quarter for which FPPCA is being filed</t>
  </si>
  <si>
    <t>POWER PURCHASE FOR THE MONTH</t>
  </si>
  <si>
    <t xml:space="preserve"> Actual</t>
  </si>
  <si>
    <t>Avg. as per Tariff Order</t>
  </si>
  <si>
    <t>NTPC-TELANGANA-STPS STAGE-1</t>
  </si>
  <si>
    <t>Availability (MU)</t>
  </si>
  <si>
    <t>REMARKS FOR VARIATIONS</t>
  </si>
  <si>
    <r>
      <t>The actual availability of APGENCO Stations (except Dr.NTTPS &amp; RTPP-I,II,III&amp;IV) has  decreased  when compared to the approved quantum by 13.52%. Accordingly, the total energy despatch from  APGENCO stations is decreased by 117.78 MU.   The increase in fixed cost in respect of Dr.NTTPS and RTPP-I ,II,III &amp;IV is due to incresed availabilities than approved by respective Stations . Accordingly, the fixed charges have been admitted duly considering the fixed charges approved in respective MYT orders as directed by Hon'ble APERC. Further, the increase in variable cost is due to increase in fuel cost as claimed by APGENCO.</t>
    </r>
    <r>
      <rPr>
        <sz val="10"/>
        <rFont val="Calibri"/>
        <family val="2"/>
      </rPr>
      <t xml:space="preserve"> Overall, the per unit cost of APGENCO thermal stations is increased around Rs.0.66/Unit when compared to the approved rate.</t>
    </r>
  </si>
  <si>
    <t xml:space="preserve">The quantum of discharge of water at hydel power plant is as decided by irrigation authorities. The actual availability shown is the technical availability of Hydro Machines as provided by the APSLDC.   The actual dispatch of energy from the hydel stations during the month is only 67.93 MU against the approved dispatch of 294.27 MU. The Hydro energy availability in this year is very dismal. Due to lack of water in Krishna Basin, generaton was not commenced in Srisailum/Nagarjunasagar.  The fixed charges have been admitted based on actual Machine availability  achieved by the respective plants during the month as communicated by APSLDC. </t>
  </si>
  <si>
    <t>In view of higher grid demand, even though Commission excluded the procurement from four CGS Stations Viz NTPC-Kudgi, NTECL-Vallur, NTPL-Tuticorin &amp; NNTPS-Nyveli, DISCOMs are forced to procure power from these plants.   The availability from these four stations aided in meeting the Grid Demand. Overall the availability from these four CGS stations during the month is 214.68 MU. The increase in FC is observed to be around Rs.42.21Crs. Further, pending approval of PPA,  8.0466 MW from NTPC Telangana STPS-I(800MW) has been availed w.e.f 28.09.2023 (CoD date) as per the allocation of Ministry of Power.</t>
  </si>
  <si>
    <t xml:space="preserve">Actual energy dispatch is increased than approved by 24.90%. As all NCE/RE projects are Must Run Stations, there is no backing down applicable for them and whatever they generate is absorbed. </t>
  </si>
  <si>
    <t>The actual availabilities of APPDCL Stage-I, APPDCL Stage-II are fallen short than  the approved by 22.17% and 39.94% respectively.  The dispatch from these plants also reduced by 355.76 MU as compared to approved energy dispatch. The fixed charges were admitted accordingly. Further, there is no generation from Godavari Gas Power Plant as there is no avaialbility of natural gas.The bill pertaining to energy received from TSNPDCL for supply to certain areas (merged Mandals) in APEPDCL is yet to be received.</t>
  </si>
  <si>
    <t xml:space="preserve">The energy availability from M/s SEIL P2 and M/s HNPCL is reduced by 22.82% and 40.45% respectively when compared to their approved availabilities. Accordingly, the energy despatch from these plant is also decresed by 85.60MU and 235.95 MU respectively. Overall, the actual energy dispatch from IPPs is decreased by 30% than approved quantum. VC is increased by 33 pasie/unit. </t>
  </si>
  <si>
    <t xml:space="preserve">UI charges are incurred for an amount of Rs.8.52 Crs during this month. </t>
  </si>
  <si>
    <t>During real time, the forecasted grid demand varies due to weather conditions and the forecasted generation vary due to outages of Thermal Generation  or variation in RE generation. In order to balance the load-generation on real time basis, the APDISCOMs  overdraw/under draw from the grid . Also when there is shortfall in Declared availability vis a vis the Grid Demand, DISCOMs procuring the shortfall  from power markets,  exchanges/e-bidding portal in order to ensure 24X7 power for all.  DISCOMs procured a quantum of 1095.04MU in Short Term at a cost of Rs.7.51 per Unit including all charges.  When surplus power is available in the grid during certain time blocks due to sudden variations in grid demand, or lean Demand periods and peak Wind season,  the power is sold through exchanges in situations where backing down of thermal power option is not viable or when market prices are higher. In the Swapping front 57.94 MU is availed from other entities.</t>
  </si>
  <si>
    <t>Total Transmission &amp; ULDC Cost incurred is greater than the approved by Rs 11.14 Crs in this month.</t>
  </si>
  <si>
    <t>Actual Energy dispatch is more than the approved dispatch by  5.63%. The actual average cost of power procurement including Transmission cost is Rs 5.94 /Unit when compared to the approved level in the Retail Supply Tariff order for the month is Rs 4.88/Unit.</t>
  </si>
  <si>
    <t>In this month,  Past claims/refunds, if any, pertaining to the Month(s) prior to the present month  for which FPPCA is being filed is around Rs 96.41 Crs.</t>
  </si>
  <si>
    <t xml:space="preserve">The overall per unit cost increase is around Rs 1.21/Unit when compared to the approved rate. </t>
  </si>
  <si>
    <t>FPPCA FORMAT for the month of  FEBRUARY, 2024  FY 23-24(ALL DISCOMS) ANNEXURE-7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</si>
</sst>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
    <numFmt numFmtId="166" formatCode="0.000000"/>
  </numFmts>
  <fonts count="26" x14ac:knownFonts="1">
    <font>
      <sz val="11"/>
      <color theme="1"/>
      <name val="Calibri"/>
      <family val="2"/>
      <scheme val="minor"/>
    </font>
    <font>
      <sz val="10"/>
      <color rgb="FF000000"/>
      <name val="Times New Roman"/>
      <family val="1"/>
    </font>
    <font>
      <sz val="10"/>
      <name val="Arial"/>
      <family val="2"/>
    </font>
    <font>
      <sz val="11"/>
      <color rgb="FF000000"/>
      <name val="Calibri"/>
      <family val="2"/>
    </font>
    <font>
      <b/>
      <sz val="14"/>
      <color theme="1"/>
      <name val="Cambria"/>
      <family val="2"/>
      <scheme val="major"/>
    </font>
    <font>
      <sz val="14"/>
      <color theme="1"/>
      <name val="Cambria"/>
      <family val="2"/>
      <scheme val="major"/>
    </font>
    <font>
      <b/>
      <sz val="10"/>
      <color theme="1"/>
      <name val="Cambria"/>
      <family val="2"/>
      <scheme val="major"/>
    </font>
    <font>
      <sz val="10"/>
      <color theme="1"/>
      <name val="Cambria"/>
      <family val="2"/>
      <scheme val="major"/>
    </font>
    <font>
      <sz val="9"/>
      <color theme="1"/>
      <name val="Cambria"/>
      <family val="2"/>
      <scheme val="major"/>
    </font>
    <font>
      <sz val="9"/>
      <name val="Cambria"/>
      <family val="2"/>
      <scheme val="major"/>
    </font>
    <font>
      <b/>
      <sz val="9"/>
      <color theme="1"/>
      <name val="Cambria"/>
      <family val="2"/>
      <scheme val="major"/>
    </font>
    <font>
      <b/>
      <sz val="9"/>
      <name val="Cambria"/>
      <family val="2"/>
      <scheme val="major"/>
    </font>
    <font>
      <sz val="9"/>
      <color theme="1"/>
      <name val="Calibri"/>
      <family val="2"/>
      <scheme val="minor"/>
    </font>
    <font>
      <sz val="9"/>
      <color rgb="FF000000"/>
      <name val="Cambria"/>
      <family val="2"/>
      <scheme val="major"/>
    </font>
    <font>
      <b/>
      <sz val="9"/>
      <color rgb="FF000000"/>
      <name val="Cambria"/>
      <family val="2"/>
      <scheme val="major"/>
    </font>
    <font>
      <sz val="10"/>
      <name val="Calibri"/>
      <family val="2"/>
      <scheme val="minor"/>
    </font>
    <font>
      <b/>
      <sz val="9"/>
      <color theme="1"/>
      <name val="Cambria"/>
      <family val="1"/>
      <scheme val="major"/>
    </font>
    <font>
      <sz val="12"/>
      <color theme="1"/>
      <name val="Cambria"/>
      <family val="2"/>
      <scheme val="major"/>
    </font>
    <font>
      <b/>
      <sz val="11"/>
      <color theme="1"/>
      <name val="Cambria"/>
      <family val="1"/>
      <scheme val="major"/>
    </font>
    <font>
      <b/>
      <sz val="12"/>
      <color theme="0"/>
      <name val="Calibri"/>
      <family val="2"/>
      <scheme val="minor"/>
    </font>
    <font>
      <b/>
      <sz val="14"/>
      <color rgb="FFFF0000"/>
      <name val="Cambria"/>
      <family val="2"/>
      <scheme val="major"/>
    </font>
    <font>
      <sz val="12"/>
      <color rgb="FFFF0000"/>
      <name val="Calibri"/>
      <family val="2"/>
      <scheme val="minor"/>
    </font>
    <font>
      <b/>
      <sz val="9"/>
      <color rgb="FFFF0000"/>
      <name val="Cambria"/>
      <family val="2"/>
      <scheme val="major"/>
    </font>
    <font>
      <sz val="10"/>
      <name val="Calibri"/>
      <family val="2"/>
    </font>
    <font>
      <sz val="9"/>
      <name val="Calibri"/>
      <family val="2"/>
      <scheme val="minor"/>
    </font>
    <font>
      <sz val="12"/>
      <name val="Calibri"/>
      <family val="2"/>
      <scheme val="minor"/>
    </font>
  </fonts>
  <fills count="5">
    <fill>
      <patternFill patternType="none"/>
    </fill>
    <fill>
      <patternFill patternType="gray125"/>
    </fill>
    <fill>
      <patternFill patternType="solid">
        <fgColor rgb="FF92D050"/>
        <bgColor indexed="64"/>
      </patternFill>
    </fill>
    <fill>
      <patternFill patternType="solid">
        <fgColor rgb="FF00B050"/>
        <bgColor indexed="64"/>
      </patternFill>
    </fill>
    <fill>
      <patternFill patternType="solid">
        <fgColor theme="6" tint="-0.499984740745262"/>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s>
  <cellStyleXfs count="5">
    <xf numFmtId="0" fontId="0" fillId="0" borderId="0"/>
    <xf numFmtId="0" fontId="1" fillId="0" borderId="0"/>
    <xf numFmtId="0" fontId="2" fillId="0" borderId="0"/>
    <xf numFmtId="0" fontId="3" fillId="0" borderId="0"/>
    <xf numFmtId="0" fontId="2" fillId="0" borderId="0"/>
  </cellStyleXfs>
  <cellXfs count="71">
    <xf numFmtId="0" fontId="0" fillId="0" borderId="0" xfId="0"/>
    <xf numFmtId="0" fontId="5" fillId="0" borderId="0" xfId="0"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center" vertical="center"/>
    </xf>
    <xf numFmtId="0" fontId="8" fillId="0" borderId="2" xfId="0" applyFont="1" applyBorder="1" applyAlignment="1">
      <alignment horizontal="center" vertical="center"/>
    </xf>
    <xf numFmtId="0" fontId="9" fillId="0" borderId="2" xfId="0" applyFont="1" applyBorder="1" applyAlignment="1">
      <alignment horizontal="center" vertical="center" wrapText="1"/>
    </xf>
    <xf numFmtId="0" fontId="8" fillId="0" borderId="0" xfId="0" applyFont="1" applyAlignment="1">
      <alignment horizontal="center" vertical="center"/>
    </xf>
    <xf numFmtId="0" fontId="10" fillId="2" borderId="2" xfId="0" applyFont="1" applyFill="1" applyBorder="1" applyAlignment="1">
      <alignment horizontal="center" vertical="center"/>
    </xf>
    <xf numFmtId="0" fontId="11" fillId="2" borderId="2" xfId="0" applyFont="1" applyFill="1" applyBorder="1" applyAlignment="1">
      <alignment horizontal="center" vertical="center" wrapText="1"/>
    </xf>
    <xf numFmtId="0" fontId="10" fillId="0" borderId="0" xfId="0" applyFont="1" applyAlignment="1">
      <alignment horizontal="center" vertical="center"/>
    </xf>
    <xf numFmtId="0" fontId="12" fillId="0" borderId="2" xfId="0" applyFont="1" applyBorder="1" applyAlignment="1">
      <alignment horizontal="center"/>
    </xf>
    <xf numFmtId="0" fontId="13" fillId="0" borderId="2" xfId="0" applyFont="1" applyBorder="1" applyAlignment="1">
      <alignment horizontal="center" vertical="center" wrapText="1"/>
    </xf>
    <xf numFmtId="0" fontId="10" fillId="0" borderId="2" xfId="0" applyFont="1" applyBorder="1" applyAlignment="1">
      <alignment horizontal="center" vertical="center"/>
    </xf>
    <xf numFmtId="0" fontId="8" fillId="2" borderId="2" xfId="0" applyFont="1" applyFill="1" applyBorder="1" applyAlignment="1">
      <alignment horizontal="center" vertical="center"/>
    </xf>
    <xf numFmtId="0" fontId="14" fillId="2" borderId="2" xfId="0" applyFont="1" applyFill="1" applyBorder="1" applyAlignment="1">
      <alignment horizontal="center" vertical="center" wrapText="1"/>
    </xf>
    <xf numFmtId="0" fontId="10" fillId="2" borderId="0" xfId="0" applyFont="1" applyFill="1" applyAlignment="1">
      <alignment horizontal="center" vertical="center"/>
    </xf>
    <xf numFmtId="0" fontId="8" fillId="0" borderId="2" xfId="0" applyFont="1" applyBorder="1" applyAlignment="1">
      <alignment horizontal="center" vertical="center" wrapText="1"/>
    </xf>
    <xf numFmtId="164" fontId="8" fillId="0" borderId="0" xfId="0" applyNumberFormat="1" applyFont="1" applyAlignment="1">
      <alignment horizontal="center" vertical="center"/>
    </xf>
    <xf numFmtId="164" fontId="10" fillId="2" borderId="2" xfId="0" applyNumberFormat="1" applyFont="1" applyFill="1" applyBorder="1" applyAlignment="1">
      <alignment horizontal="right" vertical="center"/>
    </xf>
    <xf numFmtId="1" fontId="8" fillId="0" borderId="2" xfId="0" applyNumberFormat="1" applyFont="1" applyBorder="1" applyAlignment="1">
      <alignment horizontal="center" vertical="center"/>
    </xf>
    <xf numFmtId="1" fontId="9" fillId="0" borderId="2" xfId="4" applyNumberFormat="1" applyFont="1" applyBorder="1" applyAlignment="1" applyProtection="1">
      <alignment horizontal="center" vertical="center"/>
      <protection locked="0"/>
    </xf>
    <xf numFmtId="1" fontId="10" fillId="2" borderId="2" xfId="0" applyNumberFormat="1" applyFont="1" applyFill="1" applyBorder="1" applyAlignment="1">
      <alignment horizontal="center" vertical="center"/>
    </xf>
    <xf numFmtId="0" fontId="7" fillId="0" borderId="2" xfId="0" applyFont="1" applyBorder="1" applyAlignment="1">
      <alignment horizontal="center" vertical="center"/>
    </xf>
    <xf numFmtId="164" fontId="17" fillId="0" borderId="0" xfId="0" applyNumberFormat="1" applyFont="1" applyAlignment="1">
      <alignment horizontal="center" vertical="center"/>
    </xf>
    <xf numFmtId="2" fontId="8" fillId="0" borderId="2" xfId="0" applyNumberFormat="1" applyFont="1" applyBorder="1" applyAlignment="1">
      <alignment horizontal="center" vertical="center"/>
    </xf>
    <xf numFmtId="2" fontId="16" fillId="2" borderId="2" xfId="0" applyNumberFormat="1" applyFont="1" applyFill="1" applyBorder="1" applyAlignment="1">
      <alignment horizontal="center" vertical="center"/>
    </xf>
    <xf numFmtId="2" fontId="8" fillId="0" borderId="0" xfId="0" applyNumberFormat="1" applyFont="1" applyAlignment="1">
      <alignment horizontal="center" vertical="center"/>
    </xf>
    <xf numFmtId="2" fontId="10" fillId="0" borderId="0" xfId="0" applyNumberFormat="1" applyFont="1" applyAlignment="1">
      <alignment horizontal="center" vertical="center"/>
    </xf>
    <xf numFmtId="164" fontId="18" fillId="0" borderId="0" xfId="0" applyNumberFormat="1" applyFont="1" applyAlignment="1">
      <alignment horizontal="center" vertical="center"/>
    </xf>
    <xf numFmtId="166" fontId="8" fillId="0" borderId="0" xfId="0" applyNumberFormat="1" applyFont="1" applyAlignment="1">
      <alignment horizontal="center" vertical="center"/>
    </xf>
    <xf numFmtId="1" fontId="8" fillId="0" borderId="2" xfId="0" applyNumberFormat="1" applyFont="1" applyBorder="1" applyAlignment="1">
      <alignment horizontal="center" vertical="center"/>
    </xf>
    <xf numFmtId="0" fontId="6" fillId="0" borderId="2" xfId="0" applyFont="1" applyBorder="1" applyAlignment="1">
      <alignment horizontal="center" vertical="center" wrapText="1"/>
    </xf>
    <xf numFmtId="0" fontId="6" fillId="0" borderId="2" xfId="0" applyFont="1" applyBorder="1" applyAlignment="1">
      <alignment horizontal="center" vertical="center"/>
    </xf>
    <xf numFmtId="0" fontId="15" fillId="0" borderId="2" xfId="0" applyFont="1" applyBorder="1" applyAlignment="1">
      <alignment horizontal="left" vertical="center" wrapText="1"/>
    </xf>
    <xf numFmtId="0" fontId="21" fillId="0" borderId="0" xfId="0" applyFont="1" applyAlignment="1">
      <alignment horizontal="center" vertical="center"/>
    </xf>
    <xf numFmtId="2" fontId="21" fillId="0" borderId="2" xfId="0" applyNumberFormat="1" applyFont="1" applyBorder="1" applyAlignment="1">
      <alignment vertical="center" wrapText="1"/>
    </xf>
    <xf numFmtId="0" fontId="21" fillId="0" borderId="2" xfId="0" applyFont="1" applyBorder="1" applyAlignment="1">
      <alignment vertical="center" wrapText="1"/>
    </xf>
    <xf numFmtId="2" fontId="10" fillId="2" borderId="2" xfId="0" applyNumberFormat="1" applyFont="1" applyFill="1" applyBorder="1" applyAlignment="1">
      <alignment horizontal="center" vertical="center"/>
    </xf>
    <xf numFmtId="0" fontId="15" fillId="0" borderId="2" xfId="0" applyFont="1" applyBorder="1" applyAlignment="1">
      <alignment horizontal="center" vertical="center" wrapText="1"/>
    </xf>
    <xf numFmtId="0" fontId="22" fillId="0" borderId="2" xfId="0" applyFont="1" applyBorder="1" applyAlignment="1">
      <alignment horizontal="center" vertical="center"/>
    </xf>
    <xf numFmtId="0" fontId="25" fillId="0" borderId="2" xfId="0" applyFont="1" applyBorder="1" applyAlignment="1">
      <alignment horizontal="left" vertical="center" wrapText="1"/>
    </xf>
    <xf numFmtId="0" fontId="15" fillId="0" borderId="3"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4"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4"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13" xfId="0" applyFont="1" applyBorder="1" applyAlignment="1">
      <alignment horizontal="left" vertical="center" wrapText="1"/>
    </xf>
    <xf numFmtId="0" fontId="15" fillId="0" borderId="4" xfId="0" applyFont="1" applyBorder="1" applyAlignment="1">
      <alignment horizontal="left" vertical="center" wrapText="1"/>
    </xf>
    <xf numFmtId="0" fontId="4" fillId="0" borderId="5" xfId="0" applyFont="1" applyBorder="1" applyAlignment="1">
      <alignment horizontal="center" vertical="center"/>
    </xf>
    <xf numFmtId="0" fontId="4" fillId="0" borderId="7" xfId="0" applyFont="1" applyBorder="1" applyAlignment="1">
      <alignment horizontal="center" vertical="center"/>
    </xf>
    <xf numFmtId="0" fontId="4" fillId="0" borderId="6" xfId="0" applyFont="1" applyBorder="1" applyAlignment="1">
      <alignment horizontal="center" vertical="center"/>
    </xf>
    <xf numFmtId="0" fontId="6" fillId="0" borderId="2" xfId="0" applyFont="1" applyBorder="1" applyAlignment="1">
      <alignment horizontal="center" vertical="center" wrapText="1"/>
    </xf>
    <xf numFmtId="1" fontId="8" fillId="0" borderId="2" xfId="0" applyNumberFormat="1" applyFont="1" applyBorder="1" applyAlignment="1">
      <alignment horizontal="center" vertical="center"/>
    </xf>
    <xf numFmtId="0" fontId="6" fillId="0" borderId="2" xfId="0" applyFont="1" applyBorder="1" applyAlignment="1">
      <alignment horizontal="center" vertic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2" xfId="0" applyFont="1" applyBorder="1" applyAlignment="1">
      <alignment horizontal="center" vertical="center" wrapText="1"/>
    </xf>
    <xf numFmtId="2" fontId="8" fillId="0" borderId="2" xfId="0" applyNumberFormat="1" applyFont="1" applyBorder="1" applyAlignment="1">
      <alignment horizontal="right" vertical="center"/>
    </xf>
    <xf numFmtId="2" fontId="10" fillId="2" borderId="2" xfId="0" applyNumberFormat="1" applyFont="1" applyFill="1" applyBorder="1" applyAlignment="1">
      <alignment horizontal="right" vertical="center"/>
    </xf>
    <xf numFmtId="2" fontId="10" fillId="3" borderId="2" xfId="0" applyNumberFormat="1" applyFont="1" applyFill="1" applyBorder="1" applyAlignment="1">
      <alignment horizontal="right" vertical="center"/>
    </xf>
    <xf numFmtId="0" fontId="19" fillId="4" borderId="4" xfId="0" applyFont="1" applyFill="1" applyBorder="1" applyAlignment="1">
      <alignment horizontal="center" vertical="center"/>
    </xf>
    <xf numFmtId="0" fontId="20" fillId="0" borderId="14" xfId="0" applyFont="1" applyBorder="1" applyAlignment="1">
      <alignment horizontal="center" vertical="center"/>
    </xf>
    <xf numFmtId="0" fontId="21" fillId="0" borderId="14" xfId="0" applyFont="1" applyBorder="1" applyAlignment="1">
      <alignment horizontal="center" vertical="center"/>
    </xf>
    <xf numFmtId="0" fontId="21" fillId="0" borderId="11" xfId="0" applyFont="1" applyBorder="1" applyAlignment="1">
      <alignment horizontal="center" vertical="center"/>
    </xf>
  </cellXfs>
  <cellStyles count="5">
    <cellStyle name="Normal" xfId="0" builtinId="0"/>
    <cellStyle name="Normal 10 11" xfId="2"/>
    <cellStyle name="Normal 2" xfId="1"/>
    <cellStyle name="Normal 2 2" xfId="3"/>
    <cellStyle name="Normal 8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H83"/>
  <sheetViews>
    <sheetView showGridLines="0" tabSelected="1" view="pageBreakPreview" zoomScale="85" zoomScaleNormal="100" zoomScaleSheetLayoutView="85" workbookViewId="0">
      <pane xSplit="2" ySplit="4" topLeftCell="U44" activePane="bottomRight" state="frozen"/>
      <selection activeCell="AD13" sqref="AD13"/>
      <selection pane="topRight" activeCell="AD13" sqref="AD13"/>
      <selection pane="bottomLeft" activeCell="AD13" sqref="AD13"/>
      <selection pane="bottomRight" activeCell="AD5" sqref="AD5:AD11"/>
    </sheetView>
  </sheetViews>
  <sheetFormatPr defaultRowHeight="26.25" customHeight="1" x14ac:dyDescent="0.25"/>
  <cols>
    <col min="1" max="1" width="3.85546875" style="6" customWidth="1"/>
    <col min="2" max="2" width="30.28515625" style="6" customWidth="1"/>
    <col min="3" max="3" width="8.140625" style="6" bestFit="1" customWidth="1"/>
    <col min="4" max="4" width="11.28515625" style="6" bestFit="1" customWidth="1"/>
    <col min="5" max="5" width="10.85546875" style="6" bestFit="1" customWidth="1"/>
    <col min="6" max="6" width="11" style="6" bestFit="1" customWidth="1"/>
    <col min="7" max="7" width="11.5703125" style="6" bestFit="1" customWidth="1"/>
    <col min="8" max="8" width="12" style="6" bestFit="1" customWidth="1"/>
    <col min="9" max="10" width="9.42578125" style="6" bestFit="1" customWidth="1"/>
    <col min="11" max="11" width="10" style="6" bestFit="1" customWidth="1"/>
    <col min="12" max="12" width="9.28515625" style="6" bestFit="1" customWidth="1"/>
    <col min="13" max="14" width="10" style="6" bestFit="1" customWidth="1"/>
    <col min="15" max="15" width="9.85546875" style="6" bestFit="1" customWidth="1"/>
    <col min="16" max="16" width="5.7109375" style="6" bestFit="1" customWidth="1"/>
    <col min="17" max="17" width="6.5703125" style="6" bestFit="1" customWidth="1"/>
    <col min="18" max="18" width="8.7109375" style="6" bestFit="1" customWidth="1"/>
    <col min="19" max="19" width="5.7109375" style="6" bestFit="1" customWidth="1"/>
    <col min="20" max="20" width="6.5703125" style="6" bestFit="1" customWidth="1"/>
    <col min="21" max="21" width="9.85546875" style="6" bestFit="1" customWidth="1"/>
    <col min="22" max="22" width="5.7109375" style="6" bestFit="1" customWidth="1"/>
    <col min="23" max="23" width="7.7109375" style="6" bestFit="1" customWidth="1"/>
    <col min="24" max="24" width="9.5703125" style="6" bestFit="1" customWidth="1"/>
    <col min="25" max="25" width="9.7109375" style="6" bestFit="1" customWidth="1"/>
    <col min="26" max="26" width="13.85546875" style="6" bestFit="1" customWidth="1"/>
    <col min="27" max="27" width="9.85546875" style="6" bestFit="1" customWidth="1"/>
    <col min="28" max="28" width="11.5703125" style="6" bestFit="1" customWidth="1"/>
    <col min="29" max="29" width="7.85546875" style="6" bestFit="1" customWidth="1"/>
    <col min="30" max="30" width="80.5703125" style="34" customWidth="1"/>
    <col min="31" max="16384" width="9.140625" style="6"/>
  </cols>
  <sheetData>
    <row r="1" spans="1:32" s="1" customFormat="1" ht="26.25" customHeight="1" x14ac:dyDescent="0.25">
      <c r="A1" s="52" t="s">
        <v>118</v>
      </c>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4"/>
      <c r="AD1" s="68"/>
    </row>
    <row r="2" spans="1:32" s="2" customFormat="1" ht="26.25" customHeight="1" x14ac:dyDescent="0.25">
      <c r="A2" s="57" t="s">
        <v>16</v>
      </c>
      <c r="B2" s="55" t="s">
        <v>17</v>
      </c>
      <c r="C2" s="55" t="s">
        <v>18</v>
      </c>
      <c r="D2" s="58" t="s">
        <v>104</v>
      </c>
      <c r="E2" s="59"/>
      <c r="F2" s="60"/>
      <c r="G2" s="55" t="s">
        <v>19</v>
      </c>
      <c r="H2" s="55"/>
      <c r="I2" s="55"/>
      <c r="J2" s="57" t="s">
        <v>20</v>
      </c>
      <c r="K2" s="57"/>
      <c r="L2" s="57"/>
      <c r="M2" s="57"/>
      <c r="N2" s="57"/>
      <c r="O2" s="57"/>
      <c r="P2" s="57"/>
      <c r="Q2" s="57"/>
      <c r="R2" s="57"/>
      <c r="S2" s="57"/>
      <c r="T2" s="57"/>
      <c r="U2" s="57"/>
      <c r="V2" s="57"/>
      <c r="W2" s="57"/>
      <c r="X2" s="57"/>
      <c r="Y2" s="57"/>
      <c r="Z2" s="57"/>
      <c r="AA2" s="57"/>
      <c r="AB2" s="22"/>
      <c r="AC2" s="22"/>
      <c r="AD2" s="69"/>
    </row>
    <row r="3" spans="1:32" s="3" customFormat="1" ht="26.25" customHeight="1" x14ac:dyDescent="0.25">
      <c r="A3" s="57"/>
      <c r="B3" s="55"/>
      <c r="C3" s="55"/>
      <c r="D3" s="61"/>
      <c r="E3" s="62"/>
      <c r="F3" s="63"/>
      <c r="G3" s="55"/>
      <c r="H3" s="55"/>
      <c r="I3" s="55"/>
      <c r="J3" s="55" t="s">
        <v>21</v>
      </c>
      <c r="K3" s="55"/>
      <c r="L3" s="55"/>
      <c r="M3" s="55" t="s">
        <v>22</v>
      </c>
      <c r="N3" s="55"/>
      <c r="O3" s="55"/>
      <c r="P3" s="55" t="s">
        <v>23</v>
      </c>
      <c r="Q3" s="55"/>
      <c r="R3" s="55"/>
      <c r="S3" s="55" t="s">
        <v>24</v>
      </c>
      <c r="T3" s="55"/>
      <c r="U3" s="55"/>
      <c r="V3" s="55" t="s">
        <v>25</v>
      </c>
      <c r="W3" s="55"/>
      <c r="X3" s="55"/>
      <c r="Y3" s="55" t="s">
        <v>26</v>
      </c>
      <c r="Z3" s="55"/>
      <c r="AA3" s="55"/>
      <c r="AB3" s="32"/>
      <c r="AC3" s="32"/>
      <c r="AD3" s="70"/>
    </row>
    <row r="4" spans="1:32" s="3" customFormat="1" ht="48" customHeight="1" x14ac:dyDescent="0.25">
      <c r="A4" s="57"/>
      <c r="B4" s="55"/>
      <c r="C4" s="55"/>
      <c r="D4" s="31" t="s">
        <v>27</v>
      </c>
      <c r="E4" s="31" t="s">
        <v>28</v>
      </c>
      <c r="F4" s="31" t="s">
        <v>29</v>
      </c>
      <c r="G4" s="31" t="s">
        <v>27</v>
      </c>
      <c r="H4" s="31" t="s">
        <v>28</v>
      </c>
      <c r="I4" s="31" t="s">
        <v>29</v>
      </c>
      <c r="J4" s="31" t="s">
        <v>30</v>
      </c>
      <c r="K4" s="31" t="s">
        <v>31</v>
      </c>
      <c r="L4" s="31" t="s">
        <v>32</v>
      </c>
      <c r="M4" s="31" t="s">
        <v>33</v>
      </c>
      <c r="N4" s="31" t="s">
        <v>34</v>
      </c>
      <c r="O4" s="31" t="s">
        <v>35</v>
      </c>
      <c r="P4" s="31" t="s">
        <v>36</v>
      </c>
      <c r="Q4" s="31" t="s">
        <v>37</v>
      </c>
      <c r="R4" s="31" t="s">
        <v>38</v>
      </c>
      <c r="S4" s="31" t="s">
        <v>39</v>
      </c>
      <c r="T4" s="31" t="s">
        <v>40</v>
      </c>
      <c r="U4" s="31" t="s">
        <v>41</v>
      </c>
      <c r="V4" s="31" t="s">
        <v>42</v>
      </c>
      <c r="W4" s="31" t="s">
        <v>43</v>
      </c>
      <c r="X4" s="31" t="s">
        <v>44</v>
      </c>
      <c r="Y4" s="31" t="s">
        <v>45</v>
      </c>
      <c r="Z4" s="31" t="s">
        <v>46</v>
      </c>
      <c r="AA4" s="31" t="s">
        <v>47</v>
      </c>
      <c r="AB4" s="31" t="s">
        <v>102</v>
      </c>
      <c r="AC4" s="32" t="s">
        <v>101</v>
      </c>
      <c r="AD4" s="67" t="s">
        <v>105</v>
      </c>
    </row>
    <row r="5" spans="1:32" ht="26.25" customHeight="1" x14ac:dyDescent="0.25">
      <c r="A5" s="4">
        <v>1</v>
      </c>
      <c r="B5" s="5" t="s">
        <v>48</v>
      </c>
      <c r="C5" s="19">
        <v>1260</v>
      </c>
      <c r="D5" s="24">
        <v>621</v>
      </c>
      <c r="E5" s="24">
        <v>645.36977232000015</v>
      </c>
      <c r="F5" s="24">
        <f>E5-D5</f>
        <v>24.369772320000152</v>
      </c>
      <c r="G5" s="64">
        <v>621</v>
      </c>
      <c r="H5" s="64">
        <v>600.50700000000006</v>
      </c>
      <c r="I5" s="64">
        <v>-20.492999999999967</v>
      </c>
      <c r="J5" s="64">
        <v>569.22500000000002</v>
      </c>
      <c r="K5" s="64">
        <v>609.85833300000002</v>
      </c>
      <c r="L5" s="64">
        <v>40.633332999999993</v>
      </c>
      <c r="M5" s="64">
        <v>2074.14</v>
      </c>
      <c r="N5" s="64">
        <v>2570.6415529999999</v>
      </c>
      <c r="O5" s="64">
        <v>496.50155300000011</v>
      </c>
      <c r="P5" s="64">
        <v>0</v>
      </c>
      <c r="Q5" s="64">
        <v>0</v>
      </c>
      <c r="R5" s="64">
        <v>0</v>
      </c>
      <c r="S5" s="64">
        <v>0</v>
      </c>
      <c r="T5" s="64">
        <v>0</v>
      </c>
      <c r="U5" s="64">
        <v>0</v>
      </c>
      <c r="V5" s="64">
        <v>0</v>
      </c>
      <c r="W5" s="64">
        <v>0</v>
      </c>
      <c r="X5" s="64">
        <v>0</v>
      </c>
      <c r="Y5" s="64">
        <v>2643.3649999999998</v>
      </c>
      <c r="Z5" s="64">
        <v>3180.4998860000001</v>
      </c>
      <c r="AA5" s="64">
        <v>537.13488600000028</v>
      </c>
      <c r="AB5" s="24">
        <v>4.2566264090177128</v>
      </c>
      <c r="AC5" s="24">
        <v>5.2963577210590378</v>
      </c>
      <c r="AD5" s="48" t="s">
        <v>106</v>
      </c>
    </row>
    <row r="6" spans="1:32" ht="26.25" customHeight="1" x14ac:dyDescent="0.25">
      <c r="A6" s="4">
        <v>2</v>
      </c>
      <c r="B6" s="5" t="s">
        <v>49</v>
      </c>
      <c r="C6" s="19">
        <v>500</v>
      </c>
      <c r="D6" s="24">
        <v>267</v>
      </c>
      <c r="E6" s="24">
        <v>258.71103000000005</v>
      </c>
      <c r="F6" s="24">
        <f t="shared" ref="F6:F57" si="0">E6-D6</f>
        <v>-8.2889699999999493</v>
      </c>
      <c r="G6" s="64">
        <v>267</v>
      </c>
      <c r="H6" s="64">
        <v>242.03200000000001</v>
      </c>
      <c r="I6" s="64">
        <v>-24.967999999999996</v>
      </c>
      <c r="J6" s="64">
        <v>240.4083333333333</v>
      </c>
      <c r="K6" s="64">
        <v>240.67500000000001</v>
      </c>
      <c r="L6" s="64">
        <v>0.26666666666668704</v>
      </c>
      <c r="M6" s="64">
        <v>841.05</v>
      </c>
      <c r="N6" s="64">
        <v>945.80417899999998</v>
      </c>
      <c r="O6" s="64">
        <v>104.75417900000002</v>
      </c>
      <c r="P6" s="64">
        <v>0</v>
      </c>
      <c r="Q6" s="64">
        <v>0</v>
      </c>
      <c r="R6" s="64">
        <v>0</v>
      </c>
      <c r="S6" s="64">
        <v>0</v>
      </c>
      <c r="T6" s="64">
        <v>0</v>
      </c>
      <c r="U6" s="64">
        <v>0</v>
      </c>
      <c r="V6" s="64">
        <v>0</v>
      </c>
      <c r="W6" s="64">
        <v>0</v>
      </c>
      <c r="X6" s="64">
        <v>0</v>
      </c>
      <c r="Y6" s="64">
        <v>1081.4583333333333</v>
      </c>
      <c r="Z6" s="64">
        <v>1186.4791789999999</v>
      </c>
      <c r="AA6" s="64">
        <v>105.02084566666667</v>
      </c>
      <c r="AB6" s="24">
        <v>4.0504057428214733</v>
      </c>
      <c r="AC6" s="24">
        <v>4.9021583055133204</v>
      </c>
      <c r="AD6" s="48"/>
    </row>
    <row r="7" spans="1:32" ht="26.25" customHeight="1" x14ac:dyDescent="0.25">
      <c r="A7" s="4">
        <v>3</v>
      </c>
      <c r="B7" s="5" t="s">
        <v>50</v>
      </c>
      <c r="C7" s="19">
        <v>800</v>
      </c>
      <c r="D7" s="24">
        <v>464</v>
      </c>
      <c r="E7" s="24">
        <v>36.157617599999995</v>
      </c>
      <c r="F7" s="24">
        <f t="shared" si="0"/>
        <v>-427.84238240000002</v>
      </c>
      <c r="G7" s="64">
        <v>464</v>
      </c>
      <c r="H7" s="64">
        <v>27.696677000000001</v>
      </c>
      <c r="I7" s="64">
        <v>-436.30332299999998</v>
      </c>
      <c r="J7" s="64">
        <v>487.2</v>
      </c>
      <c r="K7" s="64">
        <v>39.491858999999998</v>
      </c>
      <c r="L7" s="64">
        <v>-447.70814100000001</v>
      </c>
      <c r="M7" s="64">
        <v>1429.1200000000001</v>
      </c>
      <c r="N7" s="64">
        <v>85.305765000000008</v>
      </c>
      <c r="O7" s="64">
        <v>-1343.8142350000001</v>
      </c>
      <c r="P7" s="64">
        <v>0</v>
      </c>
      <c r="Q7" s="64">
        <v>0</v>
      </c>
      <c r="R7" s="64">
        <v>0</v>
      </c>
      <c r="S7" s="64">
        <v>0</v>
      </c>
      <c r="T7" s="64">
        <v>0</v>
      </c>
      <c r="U7" s="64">
        <v>0</v>
      </c>
      <c r="V7" s="64">
        <v>0</v>
      </c>
      <c r="W7" s="64">
        <v>0</v>
      </c>
      <c r="X7" s="64">
        <v>0</v>
      </c>
      <c r="Y7" s="64">
        <v>1916.3200000000002</v>
      </c>
      <c r="Z7" s="64">
        <v>124.79762400000001</v>
      </c>
      <c r="AA7" s="64">
        <v>-1791.5223760000001</v>
      </c>
      <c r="AB7" s="24">
        <v>4.1300000000000008</v>
      </c>
      <c r="AC7" s="24">
        <v>4.5058699280061649</v>
      </c>
      <c r="AD7" s="48"/>
    </row>
    <row r="8" spans="1:32" ht="26.25" customHeight="1" x14ac:dyDescent="0.25">
      <c r="A8" s="4">
        <v>4</v>
      </c>
      <c r="B8" s="5" t="s">
        <v>0</v>
      </c>
      <c r="C8" s="19">
        <v>420</v>
      </c>
      <c r="D8" s="24">
        <v>178</v>
      </c>
      <c r="E8" s="24">
        <v>221.05530719999999</v>
      </c>
      <c r="F8" s="24">
        <f t="shared" si="0"/>
        <v>43.055307199999987</v>
      </c>
      <c r="G8" s="64">
        <v>136.44999999999999</v>
      </c>
      <c r="H8" s="64">
        <v>204.77019999999999</v>
      </c>
      <c r="I8" s="64">
        <v>68.3202</v>
      </c>
      <c r="J8" s="64">
        <v>183.77500000000001</v>
      </c>
      <c r="K8" s="64">
        <v>228.6</v>
      </c>
      <c r="L8" s="64">
        <v>44.824999999999996</v>
      </c>
      <c r="M8" s="64">
        <v>526.697</v>
      </c>
      <c r="N8" s="64">
        <v>843.90277400000014</v>
      </c>
      <c r="O8" s="64">
        <v>317.20577400000002</v>
      </c>
      <c r="P8" s="64">
        <v>0</v>
      </c>
      <c r="Q8" s="64">
        <v>0</v>
      </c>
      <c r="R8" s="64">
        <v>0</v>
      </c>
      <c r="S8" s="64">
        <v>0</v>
      </c>
      <c r="T8" s="64">
        <v>0</v>
      </c>
      <c r="U8" s="64">
        <v>0</v>
      </c>
      <c r="V8" s="64">
        <v>0</v>
      </c>
      <c r="W8" s="64">
        <v>0</v>
      </c>
      <c r="X8" s="64">
        <v>0</v>
      </c>
      <c r="Y8" s="64">
        <v>710.47199999999998</v>
      </c>
      <c r="Z8" s="64">
        <v>1072.502774</v>
      </c>
      <c r="AA8" s="64">
        <v>362.03077400000006</v>
      </c>
      <c r="AB8" s="24">
        <v>5.2068303407841707</v>
      </c>
      <c r="AC8" s="24">
        <v>5.2375920617355458</v>
      </c>
      <c r="AD8" s="48"/>
    </row>
    <row r="9" spans="1:32" ht="26.25" customHeight="1" x14ac:dyDescent="0.25">
      <c r="A9" s="4">
        <v>5</v>
      </c>
      <c r="B9" s="5" t="s">
        <v>1</v>
      </c>
      <c r="C9" s="19">
        <v>420</v>
      </c>
      <c r="D9" s="24">
        <v>212.06</v>
      </c>
      <c r="E9" s="24">
        <v>257.92445951999997</v>
      </c>
      <c r="F9" s="24">
        <f t="shared" si="0"/>
        <v>45.864459519999969</v>
      </c>
      <c r="G9" s="64">
        <v>93.09</v>
      </c>
      <c r="H9" s="64">
        <v>226.0651</v>
      </c>
      <c r="I9" s="64">
        <v>132.9751</v>
      </c>
      <c r="J9" s="64">
        <v>214.98333333333335</v>
      </c>
      <c r="K9" s="64">
        <v>224.85833300000002</v>
      </c>
      <c r="L9" s="64">
        <v>9.874999666666703</v>
      </c>
      <c r="M9" s="64">
        <v>359.32740000000001</v>
      </c>
      <c r="N9" s="64">
        <v>931.66371400000003</v>
      </c>
      <c r="O9" s="64">
        <v>572.33631400000002</v>
      </c>
      <c r="P9" s="64">
        <v>0</v>
      </c>
      <c r="Q9" s="64">
        <v>0</v>
      </c>
      <c r="R9" s="64">
        <v>0</v>
      </c>
      <c r="S9" s="64">
        <v>0</v>
      </c>
      <c r="T9" s="64">
        <v>0</v>
      </c>
      <c r="U9" s="64">
        <v>0</v>
      </c>
      <c r="V9" s="64">
        <v>0</v>
      </c>
      <c r="W9" s="64">
        <v>0</v>
      </c>
      <c r="X9" s="64">
        <v>0</v>
      </c>
      <c r="Y9" s="64">
        <v>574.31073333333336</v>
      </c>
      <c r="Z9" s="64">
        <v>1156.5220469999999</v>
      </c>
      <c r="AA9" s="64">
        <v>582.21131366666657</v>
      </c>
      <c r="AB9" s="24">
        <v>6.1694138289110896</v>
      </c>
      <c r="AC9" s="24">
        <v>5.1158805450288432</v>
      </c>
      <c r="AD9" s="48"/>
    </row>
    <row r="10" spans="1:32" ht="26.25" customHeight="1" x14ac:dyDescent="0.25">
      <c r="A10" s="4">
        <v>6</v>
      </c>
      <c r="B10" s="5" t="s">
        <v>2</v>
      </c>
      <c r="C10" s="19">
        <v>210</v>
      </c>
      <c r="D10" s="24">
        <v>101.76</v>
      </c>
      <c r="E10" s="24">
        <v>117.40404311999998</v>
      </c>
      <c r="F10" s="24">
        <f t="shared" si="0"/>
        <v>15.644043119999978</v>
      </c>
      <c r="G10" s="64">
        <v>0</v>
      </c>
      <c r="H10" s="64">
        <v>104.2208</v>
      </c>
      <c r="I10" s="64">
        <v>104.2208</v>
      </c>
      <c r="J10" s="64">
        <v>131.54166666666669</v>
      </c>
      <c r="K10" s="64">
        <v>143.33333400000001</v>
      </c>
      <c r="L10" s="64">
        <v>11.791667333333322</v>
      </c>
      <c r="M10" s="64">
        <v>0</v>
      </c>
      <c r="N10" s="64">
        <v>429.51670799999999</v>
      </c>
      <c r="O10" s="64">
        <v>429.51670799999999</v>
      </c>
      <c r="P10" s="64">
        <v>0</v>
      </c>
      <c r="Q10" s="64">
        <v>0</v>
      </c>
      <c r="R10" s="64">
        <v>0</v>
      </c>
      <c r="S10" s="64">
        <v>0</v>
      </c>
      <c r="T10" s="64">
        <v>0</v>
      </c>
      <c r="U10" s="64">
        <v>0</v>
      </c>
      <c r="V10" s="64">
        <v>0</v>
      </c>
      <c r="W10" s="64">
        <v>0</v>
      </c>
      <c r="X10" s="64">
        <v>0</v>
      </c>
      <c r="Y10" s="64">
        <v>131.54166666666669</v>
      </c>
      <c r="Z10" s="64">
        <v>572.85004200000003</v>
      </c>
      <c r="AA10" s="64">
        <v>441.30837533333334</v>
      </c>
      <c r="AB10" s="24">
        <v>0</v>
      </c>
      <c r="AC10" s="24">
        <v>5.496503980011668</v>
      </c>
      <c r="AD10" s="48"/>
    </row>
    <row r="11" spans="1:32" ht="26.25" customHeight="1" x14ac:dyDescent="0.25">
      <c r="A11" s="4">
        <v>7</v>
      </c>
      <c r="B11" s="5" t="s">
        <v>3</v>
      </c>
      <c r="C11" s="19">
        <v>600</v>
      </c>
      <c r="D11" s="24">
        <v>288.41000000000003</v>
      </c>
      <c r="E11" s="24">
        <v>307.19543400000003</v>
      </c>
      <c r="F11" s="24">
        <f t="shared" si="0"/>
        <v>18.785434000000009</v>
      </c>
      <c r="G11" s="64">
        <v>222.2</v>
      </c>
      <c r="H11" s="64">
        <v>280.661</v>
      </c>
      <c r="I11" s="64">
        <v>58.46100000000002</v>
      </c>
      <c r="J11" s="64">
        <v>543.20833333333337</v>
      </c>
      <c r="K11" s="64">
        <v>564.48514699999998</v>
      </c>
      <c r="L11" s="64">
        <v>21.276813666666655</v>
      </c>
      <c r="M11" s="64">
        <v>813.25199999999995</v>
      </c>
      <c r="N11" s="64">
        <v>1124.7037869999999</v>
      </c>
      <c r="O11" s="64">
        <v>311.45178700000002</v>
      </c>
      <c r="P11" s="64">
        <v>0</v>
      </c>
      <c r="Q11" s="64">
        <v>0</v>
      </c>
      <c r="R11" s="64">
        <v>0</v>
      </c>
      <c r="S11" s="64">
        <v>0</v>
      </c>
      <c r="T11" s="64">
        <v>0</v>
      </c>
      <c r="U11" s="64">
        <v>0</v>
      </c>
      <c r="V11" s="64">
        <v>0</v>
      </c>
      <c r="W11" s="64">
        <v>0</v>
      </c>
      <c r="X11" s="64">
        <v>0</v>
      </c>
      <c r="Y11" s="64">
        <v>1356.4603333333334</v>
      </c>
      <c r="Z11" s="64">
        <v>1689.1889339999998</v>
      </c>
      <c r="AA11" s="64">
        <v>332.72860066666635</v>
      </c>
      <c r="AB11" s="24">
        <v>6.1046819681968207</v>
      </c>
      <c r="AC11" s="24">
        <v>6.0186094042278757</v>
      </c>
      <c r="AD11" s="48"/>
    </row>
    <row r="12" spans="1:32" s="9" customFormat="1" ht="26.25" customHeight="1" x14ac:dyDescent="0.25">
      <c r="A12" s="7">
        <v>8</v>
      </c>
      <c r="B12" s="8" t="s">
        <v>51</v>
      </c>
      <c r="C12" s="21">
        <v>4210</v>
      </c>
      <c r="D12" s="18">
        <f>SUM(D5:D11)</f>
        <v>2132.23</v>
      </c>
      <c r="E12" s="18">
        <f>SUM(E5:E11)</f>
        <v>1843.8176637600002</v>
      </c>
      <c r="F12" s="18">
        <f t="shared" si="0"/>
        <v>-288.41233623999983</v>
      </c>
      <c r="G12" s="65">
        <v>1803.7400000000002</v>
      </c>
      <c r="H12" s="65">
        <v>1685.952777</v>
      </c>
      <c r="I12" s="65">
        <v>-117.78722299999993</v>
      </c>
      <c r="J12" s="65">
        <v>2370.3416666666667</v>
      </c>
      <c r="K12" s="65">
        <v>2051.3020059999999</v>
      </c>
      <c r="L12" s="65">
        <v>-319.03966066666669</v>
      </c>
      <c r="M12" s="65">
        <v>6043.5864000000001</v>
      </c>
      <c r="N12" s="65">
        <v>6931.5384799999993</v>
      </c>
      <c r="O12" s="65">
        <v>887.95208000000014</v>
      </c>
      <c r="P12" s="65">
        <v>0</v>
      </c>
      <c r="Q12" s="65">
        <v>0</v>
      </c>
      <c r="R12" s="65">
        <v>0</v>
      </c>
      <c r="S12" s="65">
        <v>0</v>
      </c>
      <c r="T12" s="65">
        <v>0</v>
      </c>
      <c r="U12" s="65">
        <v>0</v>
      </c>
      <c r="V12" s="65">
        <v>0</v>
      </c>
      <c r="W12" s="65">
        <v>0</v>
      </c>
      <c r="X12" s="65">
        <v>0</v>
      </c>
      <c r="Y12" s="65">
        <v>8413.9280666666673</v>
      </c>
      <c r="Z12" s="65">
        <v>8982.8404859999991</v>
      </c>
      <c r="AA12" s="65">
        <v>568.91241933333185</v>
      </c>
      <c r="AB12" s="25">
        <v>4.6647122460369381</v>
      </c>
      <c r="AC12" s="25">
        <v>5.3280498769272464</v>
      </c>
      <c r="AD12" s="35"/>
      <c r="AE12" s="9">
        <f>F12/D12</f>
        <v>-0.1352632390689559</v>
      </c>
      <c r="AF12" s="27">
        <f>AC12-AB12</f>
        <v>0.66333763089030828</v>
      </c>
    </row>
    <row r="13" spans="1:32" ht="26.25" customHeight="1" x14ac:dyDescent="0.25">
      <c r="A13" s="4">
        <v>9</v>
      </c>
      <c r="B13" s="5" t="s">
        <v>52</v>
      </c>
      <c r="C13" s="19">
        <v>770</v>
      </c>
      <c r="D13" s="24">
        <v>70.66</v>
      </c>
      <c r="E13" s="24">
        <v>0</v>
      </c>
      <c r="F13" s="24">
        <f t="shared" si="0"/>
        <v>-70.66</v>
      </c>
      <c r="G13" s="64">
        <v>70.649999999999991</v>
      </c>
      <c r="H13" s="64">
        <v>-0.22639999999999999</v>
      </c>
      <c r="I13" s="64">
        <v>-70.876400000000004</v>
      </c>
      <c r="J13" s="64">
        <v>193.03333333333336</v>
      </c>
      <c r="K13" s="64">
        <v>193.033333</v>
      </c>
      <c r="L13" s="64">
        <v>-3.3333333959717493E-7</v>
      </c>
      <c r="M13" s="64">
        <v>0</v>
      </c>
      <c r="N13" s="64">
        <v>0</v>
      </c>
      <c r="O13" s="64">
        <v>0</v>
      </c>
      <c r="P13" s="64">
        <v>0</v>
      </c>
      <c r="Q13" s="64">
        <v>0</v>
      </c>
      <c r="R13" s="64">
        <v>0</v>
      </c>
      <c r="S13" s="64">
        <v>0</v>
      </c>
      <c r="T13" s="64">
        <v>0</v>
      </c>
      <c r="U13" s="64">
        <v>0</v>
      </c>
      <c r="V13" s="64">
        <v>0</v>
      </c>
      <c r="W13" s="64">
        <v>0</v>
      </c>
      <c r="X13" s="64">
        <v>0</v>
      </c>
      <c r="Y13" s="64">
        <v>193.03333333333336</v>
      </c>
      <c r="Z13" s="64">
        <v>193.033333</v>
      </c>
      <c r="AA13" s="64">
        <v>-3.33333360913457E-7</v>
      </c>
      <c r="AB13" s="24">
        <v>2.7322481717386182</v>
      </c>
      <c r="AC13" s="24">
        <v>-852.62072879858658</v>
      </c>
      <c r="AD13" s="36"/>
    </row>
    <row r="14" spans="1:32" ht="26.25" customHeight="1" x14ac:dyDescent="0.25">
      <c r="A14" s="4">
        <v>10</v>
      </c>
      <c r="B14" s="5" t="s">
        <v>4</v>
      </c>
      <c r="C14" s="19">
        <v>90</v>
      </c>
      <c r="D14" s="24">
        <v>6.1</v>
      </c>
      <c r="E14" s="24">
        <v>0</v>
      </c>
      <c r="F14" s="24">
        <f t="shared" si="0"/>
        <v>-6.1</v>
      </c>
      <c r="G14" s="64">
        <v>6.1</v>
      </c>
      <c r="H14" s="64">
        <v>-2.4829999999999998E-2</v>
      </c>
      <c r="I14" s="64">
        <v>-6.1248299999999993</v>
      </c>
      <c r="J14" s="64">
        <v>22.174999999999997</v>
      </c>
      <c r="K14" s="64">
        <v>22.175000000000001</v>
      </c>
      <c r="L14" s="64">
        <v>0</v>
      </c>
      <c r="M14" s="64">
        <v>0</v>
      </c>
      <c r="N14" s="64">
        <v>0</v>
      </c>
      <c r="O14" s="64">
        <v>0</v>
      </c>
      <c r="P14" s="64">
        <v>0</v>
      </c>
      <c r="Q14" s="64">
        <v>0</v>
      </c>
      <c r="R14" s="64">
        <v>0</v>
      </c>
      <c r="S14" s="64">
        <v>0</v>
      </c>
      <c r="T14" s="64">
        <v>0</v>
      </c>
      <c r="U14" s="64">
        <v>0</v>
      </c>
      <c r="V14" s="64">
        <v>0</v>
      </c>
      <c r="W14" s="64">
        <v>0</v>
      </c>
      <c r="X14" s="64">
        <v>0</v>
      </c>
      <c r="Y14" s="64">
        <v>22.174999999999997</v>
      </c>
      <c r="Z14" s="64">
        <v>22.175000000000001</v>
      </c>
      <c r="AA14" s="64">
        <v>0</v>
      </c>
      <c r="AB14" s="24">
        <v>3.6352459016393439</v>
      </c>
      <c r="AC14" s="24">
        <v>-893.0728956906969</v>
      </c>
      <c r="AD14" s="48" t="s">
        <v>107</v>
      </c>
    </row>
    <row r="15" spans="1:32" ht="26.25" customHeight="1" x14ac:dyDescent="0.25">
      <c r="A15" s="4">
        <v>11</v>
      </c>
      <c r="B15" s="5" t="s">
        <v>5</v>
      </c>
      <c r="C15" s="19">
        <v>50</v>
      </c>
      <c r="D15" s="24">
        <v>3.96</v>
      </c>
      <c r="E15" s="24">
        <v>34.451999999999998</v>
      </c>
      <c r="F15" s="24">
        <f t="shared" si="0"/>
        <v>30.491999999999997</v>
      </c>
      <c r="G15" s="64">
        <v>3.95</v>
      </c>
      <c r="H15" s="64">
        <v>-5.62E-2</v>
      </c>
      <c r="I15" s="64">
        <v>-4.0061999999999998</v>
      </c>
      <c r="J15" s="64">
        <v>41.208333333333329</v>
      </c>
      <c r="K15" s="64">
        <v>41.216667000000001</v>
      </c>
      <c r="L15" s="64">
        <v>8.3336666666689041E-3</v>
      </c>
      <c r="M15" s="64">
        <v>0</v>
      </c>
      <c r="N15" s="64">
        <v>0</v>
      </c>
      <c r="O15" s="64">
        <v>0</v>
      </c>
      <c r="P15" s="64">
        <v>0</v>
      </c>
      <c r="Q15" s="64">
        <v>0</v>
      </c>
      <c r="R15" s="64">
        <v>0</v>
      </c>
      <c r="S15" s="64">
        <v>0</v>
      </c>
      <c r="T15" s="64">
        <v>0</v>
      </c>
      <c r="U15" s="64">
        <v>0</v>
      </c>
      <c r="V15" s="64">
        <v>0</v>
      </c>
      <c r="W15" s="64">
        <v>0</v>
      </c>
      <c r="X15" s="64">
        <v>0</v>
      </c>
      <c r="Y15" s="64">
        <v>41.208333333333329</v>
      </c>
      <c r="Z15" s="64">
        <v>41.216667000000001</v>
      </c>
      <c r="AA15" s="64">
        <v>8.3336666666724568E-3</v>
      </c>
      <c r="AB15" s="24">
        <v>10.432489451476792</v>
      </c>
      <c r="AC15" s="24">
        <v>-733.39265124555163</v>
      </c>
      <c r="AD15" s="48"/>
    </row>
    <row r="16" spans="1:32" ht="26.25" customHeight="1" x14ac:dyDescent="0.25">
      <c r="A16" s="4">
        <v>12</v>
      </c>
      <c r="B16" s="5" t="s">
        <v>6</v>
      </c>
      <c r="C16" s="56">
        <v>725</v>
      </c>
      <c r="D16" s="24">
        <v>58.23</v>
      </c>
      <c r="E16" s="24">
        <v>165.36959999999996</v>
      </c>
      <c r="F16" s="24">
        <f t="shared" si="0"/>
        <v>107.13959999999997</v>
      </c>
      <c r="G16" s="64">
        <v>58.230000000000004</v>
      </c>
      <c r="H16" s="64">
        <v>10.365387</v>
      </c>
      <c r="I16" s="64">
        <v>-47.864613000000006</v>
      </c>
      <c r="J16" s="64">
        <v>209.8</v>
      </c>
      <c r="K16" s="64">
        <v>69.451033999999993</v>
      </c>
      <c r="L16" s="64">
        <v>-140.34896599999999</v>
      </c>
      <c r="M16" s="64">
        <v>0</v>
      </c>
      <c r="N16" s="64">
        <v>0</v>
      </c>
      <c r="O16" s="64">
        <v>0</v>
      </c>
      <c r="P16" s="64">
        <v>0</v>
      </c>
      <c r="Q16" s="64">
        <v>0</v>
      </c>
      <c r="R16" s="64">
        <v>0</v>
      </c>
      <c r="S16" s="64">
        <v>0</v>
      </c>
      <c r="T16" s="64">
        <v>0</v>
      </c>
      <c r="U16" s="64">
        <v>0</v>
      </c>
      <c r="V16" s="64">
        <v>0</v>
      </c>
      <c r="W16" s="64">
        <v>0</v>
      </c>
      <c r="X16" s="64">
        <v>0</v>
      </c>
      <c r="Y16" s="64">
        <v>209.8</v>
      </c>
      <c r="Z16" s="64">
        <v>69.451033999999993</v>
      </c>
      <c r="AA16" s="64">
        <v>-140.34896600000002</v>
      </c>
      <c r="AB16" s="24">
        <v>3.602953803881161</v>
      </c>
      <c r="AC16" s="24">
        <v>6.7002837424208082</v>
      </c>
      <c r="AD16" s="48"/>
    </row>
    <row r="17" spans="1:30" ht="26.25" customHeight="1" x14ac:dyDescent="0.25">
      <c r="A17" s="4">
        <v>13</v>
      </c>
      <c r="B17" s="5" t="s">
        <v>7</v>
      </c>
      <c r="C17" s="56"/>
      <c r="D17" s="24">
        <v>108.76</v>
      </c>
      <c r="E17" s="24">
        <v>316.95839999999998</v>
      </c>
      <c r="F17" s="24">
        <f t="shared" si="0"/>
        <v>208.19839999999999</v>
      </c>
      <c r="G17" s="64">
        <v>108.75</v>
      </c>
      <c r="H17" s="64">
        <v>27.022597999999995</v>
      </c>
      <c r="I17" s="64">
        <v>-81.727401999999998</v>
      </c>
      <c r="J17" s="64">
        <v>0</v>
      </c>
      <c r="K17" s="64">
        <v>133.11448300000001</v>
      </c>
      <c r="L17" s="64">
        <v>133.11448300000001</v>
      </c>
      <c r="M17" s="64">
        <v>0</v>
      </c>
      <c r="N17" s="64">
        <v>0</v>
      </c>
      <c r="O17" s="64">
        <v>0</v>
      </c>
      <c r="P17" s="64">
        <v>0</v>
      </c>
      <c r="Q17" s="64">
        <v>0</v>
      </c>
      <c r="R17" s="64">
        <v>0</v>
      </c>
      <c r="S17" s="64">
        <v>0</v>
      </c>
      <c r="T17" s="64">
        <v>0</v>
      </c>
      <c r="U17" s="64">
        <v>0</v>
      </c>
      <c r="V17" s="64">
        <v>0</v>
      </c>
      <c r="W17" s="64">
        <v>0</v>
      </c>
      <c r="X17" s="64">
        <v>0</v>
      </c>
      <c r="Y17" s="64">
        <v>0</v>
      </c>
      <c r="Z17" s="64">
        <v>133.11448300000001</v>
      </c>
      <c r="AA17" s="64">
        <v>133.11448300000001</v>
      </c>
      <c r="AB17" s="24">
        <v>0</v>
      </c>
      <c r="AC17" s="24">
        <v>4.9260431213904763</v>
      </c>
      <c r="AD17" s="48"/>
    </row>
    <row r="18" spans="1:30" ht="26.25" customHeight="1" x14ac:dyDescent="0.25">
      <c r="A18" s="4">
        <v>14</v>
      </c>
      <c r="B18" s="5" t="s">
        <v>53</v>
      </c>
      <c r="C18" s="56"/>
      <c r="D18" s="24">
        <v>8.6300000000000008</v>
      </c>
      <c r="E18" s="24">
        <v>17.225999999999999</v>
      </c>
      <c r="F18" s="24">
        <f t="shared" si="0"/>
        <v>8.5959999999999983</v>
      </c>
      <c r="G18" s="64">
        <v>8.629999999999999</v>
      </c>
      <c r="H18" s="64">
        <v>3.1188199999999999</v>
      </c>
      <c r="I18" s="64">
        <v>-5.5111799999999995</v>
      </c>
      <c r="J18" s="64">
        <v>0</v>
      </c>
      <c r="K18" s="64">
        <v>7.2344830000000009</v>
      </c>
      <c r="L18" s="64">
        <v>7.2344830000000009</v>
      </c>
      <c r="M18" s="64">
        <v>0</v>
      </c>
      <c r="N18" s="64">
        <v>0</v>
      </c>
      <c r="O18" s="64">
        <v>0</v>
      </c>
      <c r="P18" s="64">
        <v>0</v>
      </c>
      <c r="Q18" s="64">
        <v>0</v>
      </c>
      <c r="R18" s="64">
        <v>0</v>
      </c>
      <c r="S18" s="64">
        <v>0</v>
      </c>
      <c r="T18" s="64">
        <v>0</v>
      </c>
      <c r="U18" s="64">
        <v>0</v>
      </c>
      <c r="V18" s="64">
        <v>0</v>
      </c>
      <c r="W18" s="64">
        <v>0</v>
      </c>
      <c r="X18" s="64">
        <v>0</v>
      </c>
      <c r="Y18" s="64">
        <v>0</v>
      </c>
      <c r="Z18" s="64">
        <v>7.2344830000000009</v>
      </c>
      <c r="AA18" s="64">
        <v>7.2344830000000009</v>
      </c>
      <c r="AB18" s="24">
        <v>0</v>
      </c>
      <c r="AC18" s="24">
        <v>2.3196218441590091</v>
      </c>
      <c r="AD18" s="48"/>
    </row>
    <row r="19" spans="1:30" ht="26.25" customHeight="1" x14ac:dyDescent="0.25">
      <c r="A19" s="4">
        <v>15</v>
      </c>
      <c r="B19" s="5" t="s">
        <v>54</v>
      </c>
      <c r="C19" s="19">
        <v>20</v>
      </c>
      <c r="D19" s="24">
        <v>0.38</v>
      </c>
      <c r="E19" s="24">
        <v>0</v>
      </c>
      <c r="F19" s="24">
        <f t="shared" si="0"/>
        <v>-0.38</v>
      </c>
      <c r="G19" s="64">
        <v>0.38</v>
      </c>
      <c r="H19" s="64">
        <v>-3.0092999999999998E-2</v>
      </c>
      <c r="I19" s="64">
        <v>-0.41009299999999999</v>
      </c>
      <c r="J19" s="64">
        <v>11.483333333333334</v>
      </c>
      <c r="K19" s="64">
        <v>11.483333000000002</v>
      </c>
      <c r="L19" s="64">
        <v>-3.3333333293583678E-7</v>
      </c>
      <c r="M19" s="64">
        <v>0</v>
      </c>
      <c r="N19" s="64">
        <v>0</v>
      </c>
      <c r="O19" s="64">
        <v>0</v>
      </c>
      <c r="P19" s="64">
        <v>0</v>
      </c>
      <c r="Q19" s="64">
        <v>0</v>
      </c>
      <c r="R19" s="64">
        <v>0</v>
      </c>
      <c r="S19" s="64">
        <v>0</v>
      </c>
      <c r="T19" s="64">
        <v>0</v>
      </c>
      <c r="U19" s="64">
        <v>0</v>
      </c>
      <c r="V19" s="64">
        <v>0</v>
      </c>
      <c r="W19" s="64">
        <v>0</v>
      </c>
      <c r="X19" s="64">
        <v>0</v>
      </c>
      <c r="Y19" s="64">
        <v>11.483333333333334</v>
      </c>
      <c r="Z19" s="64">
        <v>11.483333000000002</v>
      </c>
      <c r="AA19" s="64">
        <v>-3.3333333249174757E-7</v>
      </c>
      <c r="AB19" s="24">
        <v>30.219298245614038</v>
      </c>
      <c r="AC19" s="24">
        <v>-381.59482271624637</v>
      </c>
      <c r="AD19" s="48"/>
    </row>
    <row r="20" spans="1:30" ht="26.25" customHeight="1" x14ac:dyDescent="0.25">
      <c r="A20" s="4">
        <v>16</v>
      </c>
      <c r="B20" s="5" t="s">
        <v>55</v>
      </c>
      <c r="C20" s="19">
        <v>1</v>
      </c>
      <c r="D20" s="24">
        <v>0.28000000000000003</v>
      </c>
      <c r="E20" s="24">
        <v>0.68903999999999999</v>
      </c>
      <c r="F20" s="24">
        <f t="shared" si="0"/>
        <v>0.40903999999999996</v>
      </c>
      <c r="G20" s="64">
        <v>0.28000000000000003</v>
      </c>
      <c r="H20" s="64">
        <v>0.23720000000000002</v>
      </c>
      <c r="I20" s="64">
        <v>-4.2799999999999998E-2</v>
      </c>
      <c r="J20" s="64">
        <v>1.5666666666666667</v>
      </c>
      <c r="K20" s="64">
        <v>1.5666669999999998</v>
      </c>
      <c r="L20" s="64">
        <v>3.3333333315788138E-7</v>
      </c>
      <c r="M20" s="64">
        <v>0</v>
      </c>
      <c r="N20" s="64">
        <v>0</v>
      </c>
      <c r="O20" s="64">
        <v>0</v>
      </c>
      <c r="P20" s="64">
        <v>0</v>
      </c>
      <c r="Q20" s="64">
        <v>0</v>
      </c>
      <c r="R20" s="64">
        <v>0</v>
      </c>
      <c r="S20" s="64">
        <v>0</v>
      </c>
      <c r="T20" s="64">
        <v>0</v>
      </c>
      <c r="U20" s="64">
        <v>0</v>
      </c>
      <c r="V20" s="64">
        <v>0</v>
      </c>
      <c r="W20" s="64">
        <v>0</v>
      </c>
      <c r="X20" s="64">
        <v>0</v>
      </c>
      <c r="Y20" s="64">
        <v>1.5666666666666667</v>
      </c>
      <c r="Z20" s="64">
        <v>1.5666669999999998</v>
      </c>
      <c r="AA20" s="64">
        <v>3.3333333315788138E-7</v>
      </c>
      <c r="AB20" s="24">
        <v>5.5952380952380949</v>
      </c>
      <c r="AC20" s="24">
        <v>6.6048355817875199</v>
      </c>
      <c r="AD20" s="48"/>
    </row>
    <row r="21" spans="1:30" ht="26.25" customHeight="1" x14ac:dyDescent="0.25">
      <c r="A21" s="4">
        <v>17</v>
      </c>
      <c r="B21" s="5" t="s">
        <v>56</v>
      </c>
      <c r="C21" s="56">
        <v>117.6</v>
      </c>
      <c r="D21" s="24">
        <v>27.68</v>
      </c>
      <c r="E21" s="24">
        <v>0</v>
      </c>
      <c r="F21" s="24">
        <f t="shared" si="0"/>
        <v>-27.68</v>
      </c>
      <c r="G21" s="64">
        <v>27.67</v>
      </c>
      <c r="H21" s="64">
        <v>26.410799999999998</v>
      </c>
      <c r="I21" s="64">
        <v>-1.2592000000000017</v>
      </c>
      <c r="J21" s="64">
        <v>56.550000000000004</v>
      </c>
      <c r="K21" s="64">
        <v>33.546610000000001</v>
      </c>
      <c r="L21" s="64">
        <v>-23.003390000000003</v>
      </c>
      <c r="M21" s="64">
        <v>0</v>
      </c>
      <c r="N21" s="64">
        <v>0</v>
      </c>
      <c r="O21" s="64">
        <v>0</v>
      </c>
      <c r="P21" s="64">
        <v>0</v>
      </c>
      <c r="Q21" s="64">
        <v>0</v>
      </c>
      <c r="R21" s="64">
        <v>0</v>
      </c>
      <c r="S21" s="64">
        <v>0</v>
      </c>
      <c r="T21" s="64">
        <v>0</v>
      </c>
      <c r="U21" s="64">
        <v>0</v>
      </c>
      <c r="V21" s="64">
        <v>0</v>
      </c>
      <c r="W21" s="64">
        <v>0</v>
      </c>
      <c r="X21" s="64">
        <v>0</v>
      </c>
      <c r="Y21" s="64">
        <v>56.550000000000004</v>
      </c>
      <c r="Z21" s="64">
        <v>33.546610000000001</v>
      </c>
      <c r="AA21" s="64">
        <v>-23.003390000000003</v>
      </c>
      <c r="AB21" s="24">
        <v>2.0437296711239612</v>
      </c>
      <c r="AC21" s="24">
        <v>1.2701853029821135</v>
      </c>
      <c r="AD21" s="48"/>
    </row>
    <row r="22" spans="1:30" ht="26.25" customHeight="1" x14ac:dyDescent="0.25">
      <c r="A22" s="4">
        <v>18</v>
      </c>
      <c r="B22" s="5" t="s">
        <v>57</v>
      </c>
      <c r="C22" s="56"/>
      <c r="D22" s="24">
        <v>9.6300000000000008</v>
      </c>
      <c r="E22" s="24">
        <v>0</v>
      </c>
      <c r="F22" s="24">
        <f t="shared" si="0"/>
        <v>-9.6300000000000008</v>
      </c>
      <c r="G22" s="64">
        <v>9.6300000000000008</v>
      </c>
      <c r="H22" s="64">
        <v>1.1158999999999999</v>
      </c>
      <c r="I22" s="64">
        <v>-8.5141000000000009</v>
      </c>
      <c r="J22" s="64">
        <v>0</v>
      </c>
      <c r="K22" s="64">
        <v>23.00339</v>
      </c>
      <c r="L22" s="64">
        <v>23.00339</v>
      </c>
      <c r="M22" s="64">
        <v>0</v>
      </c>
      <c r="N22" s="64">
        <v>0</v>
      </c>
      <c r="O22" s="64">
        <v>0</v>
      </c>
      <c r="P22" s="64">
        <v>0</v>
      </c>
      <c r="Q22" s="64">
        <v>0</v>
      </c>
      <c r="R22" s="64">
        <v>0</v>
      </c>
      <c r="S22" s="64">
        <v>0</v>
      </c>
      <c r="T22" s="64">
        <v>0</v>
      </c>
      <c r="U22" s="64">
        <v>0</v>
      </c>
      <c r="V22" s="64">
        <v>0</v>
      </c>
      <c r="W22" s="64">
        <v>0</v>
      </c>
      <c r="X22" s="64">
        <v>0</v>
      </c>
      <c r="Y22" s="64">
        <v>0</v>
      </c>
      <c r="Z22" s="64">
        <v>23.00339</v>
      </c>
      <c r="AA22" s="64">
        <v>23.00339</v>
      </c>
      <c r="AB22" s="24">
        <v>0</v>
      </c>
      <c r="AC22" s="24">
        <v>20.614203781700869</v>
      </c>
      <c r="AD22" s="48"/>
    </row>
    <row r="23" spans="1:30" s="9" customFormat="1" ht="26.25" customHeight="1" x14ac:dyDescent="0.25">
      <c r="A23" s="7">
        <v>19</v>
      </c>
      <c r="B23" s="8" t="s">
        <v>58</v>
      </c>
      <c r="C23" s="21">
        <v>1773.6</v>
      </c>
      <c r="D23" s="37">
        <f>SUM(D13:D22)</f>
        <v>294.30999999999995</v>
      </c>
      <c r="E23" s="37">
        <f>SUM(E13:E22)</f>
        <v>534.69503999999995</v>
      </c>
      <c r="F23" s="37">
        <f t="shared" si="0"/>
        <v>240.38504</v>
      </c>
      <c r="G23" s="65">
        <v>294.27</v>
      </c>
      <c r="H23" s="65">
        <v>67.933181999999988</v>
      </c>
      <c r="I23" s="65">
        <v>-226.33681799999999</v>
      </c>
      <c r="J23" s="65">
        <v>535.81666666666661</v>
      </c>
      <c r="K23" s="65">
        <v>535.82500000000005</v>
      </c>
      <c r="L23" s="65">
        <v>8.3333333333293069E-3</v>
      </c>
      <c r="M23" s="65">
        <v>0</v>
      </c>
      <c r="N23" s="65">
        <v>0</v>
      </c>
      <c r="O23" s="65">
        <v>0</v>
      </c>
      <c r="P23" s="65">
        <v>0</v>
      </c>
      <c r="Q23" s="65">
        <v>0</v>
      </c>
      <c r="R23" s="65">
        <v>0</v>
      </c>
      <c r="S23" s="65">
        <v>0</v>
      </c>
      <c r="T23" s="65">
        <v>0</v>
      </c>
      <c r="U23" s="65">
        <v>0</v>
      </c>
      <c r="V23" s="65">
        <v>0</v>
      </c>
      <c r="W23" s="65">
        <v>0</v>
      </c>
      <c r="X23" s="65">
        <v>0</v>
      </c>
      <c r="Y23" s="65">
        <v>535.81666666666661</v>
      </c>
      <c r="Z23" s="65">
        <v>535.82500000000005</v>
      </c>
      <c r="AA23" s="65">
        <v>8.333333333439441E-3</v>
      </c>
      <c r="AB23" s="25">
        <v>1.8208334749266546</v>
      </c>
      <c r="AC23" s="25">
        <v>7.8875298377750083</v>
      </c>
      <c r="AD23" s="49" t="s">
        <v>108</v>
      </c>
    </row>
    <row r="24" spans="1:30" ht="26.25" customHeight="1" x14ac:dyDescent="0.25">
      <c r="A24" s="4">
        <v>20</v>
      </c>
      <c r="B24" s="5" t="s">
        <v>59</v>
      </c>
      <c r="C24" s="19">
        <v>2100</v>
      </c>
      <c r="D24" s="24">
        <v>180.98</v>
      </c>
      <c r="E24" s="24">
        <v>145.35751916793137</v>
      </c>
      <c r="F24" s="24">
        <f t="shared" si="0"/>
        <v>-35.622480832068618</v>
      </c>
      <c r="G24" s="64">
        <v>180.98000000000002</v>
      </c>
      <c r="H24" s="64">
        <v>137.68306799999999</v>
      </c>
      <c r="I24" s="64">
        <v>-43.296931999999998</v>
      </c>
      <c r="J24" s="64">
        <v>124.175</v>
      </c>
      <c r="K24" s="64">
        <v>121.825087</v>
      </c>
      <c r="L24" s="64">
        <v>-2.3499130000000044</v>
      </c>
      <c r="M24" s="64">
        <v>512.17340000000002</v>
      </c>
      <c r="N24" s="64">
        <v>527.74199399999998</v>
      </c>
      <c r="O24" s="64">
        <v>15.568593999999976</v>
      </c>
      <c r="P24" s="64">
        <v>0</v>
      </c>
      <c r="Q24" s="64">
        <v>0</v>
      </c>
      <c r="R24" s="64">
        <v>0</v>
      </c>
      <c r="S24" s="64">
        <v>0</v>
      </c>
      <c r="T24" s="64">
        <v>0</v>
      </c>
      <c r="U24" s="64">
        <v>0</v>
      </c>
      <c r="V24" s="64">
        <v>0</v>
      </c>
      <c r="W24" s="64">
        <v>0</v>
      </c>
      <c r="X24" s="64">
        <v>0</v>
      </c>
      <c r="Y24" s="64">
        <v>636.34839999999997</v>
      </c>
      <c r="Z24" s="64">
        <v>649.56708099999992</v>
      </c>
      <c r="AA24" s="64">
        <v>13.218680999999947</v>
      </c>
      <c r="AB24" s="24">
        <v>3.516125538733561</v>
      </c>
      <c r="AC24" s="24">
        <v>4.7178428722985748</v>
      </c>
      <c r="AD24" s="50"/>
    </row>
    <row r="25" spans="1:30" ht="26.25" customHeight="1" x14ac:dyDescent="0.25">
      <c r="A25" s="4">
        <v>21</v>
      </c>
      <c r="B25" s="5" t="s">
        <v>60</v>
      </c>
      <c r="C25" s="19">
        <v>1000</v>
      </c>
      <c r="D25" s="24">
        <v>277.58</v>
      </c>
      <c r="E25" s="24">
        <v>301.45196175120003</v>
      </c>
      <c r="F25" s="24">
        <f t="shared" si="0"/>
        <v>23.871961751200047</v>
      </c>
      <c r="G25" s="64">
        <v>277.58000000000004</v>
      </c>
      <c r="H25" s="64">
        <v>272.869303</v>
      </c>
      <c r="I25" s="64">
        <v>-4.7106970000000032</v>
      </c>
      <c r="J25" s="64">
        <v>253.97500000000002</v>
      </c>
      <c r="K25" s="64">
        <v>273.08779200000004</v>
      </c>
      <c r="L25" s="64">
        <v>19.112791999999999</v>
      </c>
      <c r="M25" s="64">
        <v>829.96420000000012</v>
      </c>
      <c r="N25" s="64">
        <v>1133.3803929999999</v>
      </c>
      <c r="O25" s="64">
        <v>303.41619299999991</v>
      </c>
      <c r="P25" s="64">
        <v>0</v>
      </c>
      <c r="Q25" s="64">
        <v>0</v>
      </c>
      <c r="R25" s="64">
        <v>0</v>
      </c>
      <c r="S25" s="64">
        <v>0</v>
      </c>
      <c r="T25" s="64">
        <v>0</v>
      </c>
      <c r="U25" s="64">
        <v>0</v>
      </c>
      <c r="V25" s="64">
        <v>0</v>
      </c>
      <c r="W25" s="64">
        <v>28.282568000000001</v>
      </c>
      <c r="X25" s="64">
        <v>28.282568000000001</v>
      </c>
      <c r="Y25" s="64">
        <v>1083.9392000000003</v>
      </c>
      <c r="Z25" s="64">
        <v>1434.750753</v>
      </c>
      <c r="AA25" s="64">
        <v>350.81155299999978</v>
      </c>
      <c r="AB25" s="24">
        <v>3.9049614525542191</v>
      </c>
      <c r="AC25" s="24">
        <v>5.2580145044750601</v>
      </c>
      <c r="AD25" s="50"/>
    </row>
    <row r="26" spans="1:30" ht="26.25" customHeight="1" x14ac:dyDescent="0.25">
      <c r="A26" s="4">
        <v>22</v>
      </c>
      <c r="B26" s="5" t="s">
        <v>61</v>
      </c>
      <c r="C26" s="19">
        <v>1000</v>
      </c>
      <c r="D26" s="24">
        <v>128.75</v>
      </c>
      <c r="E26" s="24">
        <v>132.49088812050002</v>
      </c>
      <c r="F26" s="24">
        <f t="shared" si="0"/>
        <v>3.7408881205000171</v>
      </c>
      <c r="G26" s="64">
        <v>128.75</v>
      </c>
      <c r="H26" s="64">
        <v>120.30680700000002</v>
      </c>
      <c r="I26" s="64">
        <v>-8.4431929999999973</v>
      </c>
      <c r="J26" s="64">
        <v>179.3</v>
      </c>
      <c r="K26" s="64">
        <v>175.12960999999999</v>
      </c>
      <c r="L26" s="64">
        <v>-4.1703900000000189</v>
      </c>
      <c r="M26" s="64">
        <v>354.0625</v>
      </c>
      <c r="N26" s="64">
        <v>493.89007600000002</v>
      </c>
      <c r="O26" s="64">
        <v>139.82757600000002</v>
      </c>
      <c r="P26" s="64">
        <v>0</v>
      </c>
      <c r="Q26" s="64">
        <v>0</v>
      </c>
      <c r="R26" s="64">
        <v>0</v>
      </c>
      <c r="S26" s="64">
        <v>0</v>
      </c>
      <c r="T26" s="64">
        <v>0</v>
      </c>
      <c r="U26" s="64">
        <v>0</v>
      </c>
      <c r="V26" s="64">
        <v>0</v>
      </c>
      <c r="W26" s="64">
        <v>0</v>
      </c>
      <c r="X26" s="64">
        <v>0</v>
      </c>
      <c r="Y26" s="64">
        <v>533.36249999999995</v>
      </c>
      <c r="Z26" s="64">
        <v>669.01968599999998</v>
      </c>
      <c r="AA26" s="64">
        <v>135.65718600000002</v>
      </c>
      <c r="AB26" s="24">
        <v>4.142621359223301</v>
      </c>
      <c r="AC26" s="24">
        <v>5.5609462397252374</v>
      </c>
      <c r="AD26" s="50"/>
    </row>
    <row r="27" spans="1:30" ht="26.25" customHeight="1" x14ac:dyDescent="0.25">
      <c r="A27" s="4">
        <v>23</v>
      </c>
      <c r="B27" s="5" t="s">
        <v>62</v>
      </c>
      <c r="C27" s="19">
        <v>2000</v>
      </c>
      <c r="D27" s="24">
        <v>109.53</v>
      </c>
      <c r="E27" s="24">
        <v>114.2658</v>
      </c>
      <c r="F27" s="24">
        <f t="shared" si="0"/>
        <v>4.7357999999999976</v>
      </c>
      <c r="G27" s="64">
        <v>109.52000000000001</v>
      </c>
      <c r="H27" s="64">
        <v>113.75837999999999</v>
      </c>
      <c r="I27" s="64">
        <v>4.2383799999999958</v>
      </c>
      <c r="J27" s="64">
        <v>73.441666666666663</v>
      </c>
      <c r="K27" s="64">
        <v>83.544840000000008</v>
      </c>
      <c r="L27" s="64">
        <v>10.103173333333331</v>
      </c>
      <c r="M27" s="64">
        <v>191.65999999999997</v>
      </c>
      <c r="N27" s="64">
        <v>181.97568699999999</v>
      </c>
      <c r="O27" s="64">
        <v>-9.6843129999999746</v>
      </c>
      <c r="P27" s="64">
        <v>0</v>
      </c>
      <c r="Q27" s="64">
        <v>0</v>
      </c>
      <c r="R27" s="64">
        <v>0</v>
      </c>
      <c r="S27" s="64">
        <v>0</v>
      </c>
      <c r="T27" s="64">
        <v>0</v>
      </c>
      <c r="U27" s="64">
        <v>0</v>
      </c>
      <c r="V27" s="64">
        <v>0</v>
      </c>
      <c r="W27" s="64">
        <v>0</v>
      </c>
      <c r="X27" s="64">
        <v>0</v>
      </c>
      <c r="Y27" s="64">
        <v>265.10166666666663</v>
      </c>
      <c r="Z27" s="64">
        <v>265.52052700000002</v>
      </c>
      <c r="AA27" s="64">
        <v>0.41886033333338446</v>
      </c>
      <c r="AB27" s="24">
        <v>2.420577672266861</v>
      </c>
      <c r="AC27" s="24">
        <v>2.3340744391753825</v>
      </c>
      <c r="AD27" s="50"/>
    </row>
    <row r="28" spans="1:30" ht="26.25" customHeight="1" x14ac:dyDescent="0.25">
      <c r="A28" s="4">
        <v>24</v>
      </c>
      <c r="B28" s="5" t="s">
        <v>63</v>
      </c>
      <c r="C28" s="19">
        <v>500</v>
      </c>
      <c r="D28" s="24">
        <v>34.909999999999997</v>
      </c>
      <c r="E28" s="24">
        <v>43.906285932749995</v>
      </c>
      <c r="F28" s="24">
        <f t="shared" si="0"/>
        <v>8.9962859327499984</v>
      </c>
      <c r="G28" s="64">
        <v>34.909999999999997</v>
      </c>
      <c r="H28" s="64">
        <v>41.933767000000003</v>
      </c>
      <c r="I28" s="64">
        <v>7.0237669999999994</v>
      </c>
      <c r="J28" s="64">
        <v>30.991666666666667</v>
      </c>
      <c r="K28" s="64">
        <v>33.672133000000002</v>
      </c>
      <c r="L28" s="64">
        <v>2.6804663333333352</v>
      </c>
      <c r="M28" s="64">
        <v>97.049799999999991</v>
      </c>
      <c r="N28" s="64">
        <v>161.22800800000002</v>
      </c>
      <c r="O28" s="64">
        <v>64.178208000000012</v>
      </c>
      <c r="P28" s="64">
        <v>0</v>
      </c>
      <c r="Q28" s="64">
        <v>0</v>
      </c>
      <c r="R28" s="64">
        <v>0</v>
      </c>
      <c r="S28" s="64">
        <v>0</v>
      </c>
      <c r="T28" s="64">
        <v>0</v>
      </c>
      <c r="U28" s="64">
        <v>0</v>
      </c>
      <c r="V28" s="64">
        <v>0</v>
      </c>
      <c r="W28" s="64">
        <v>0</v>
      </c>
      <c r="X28" s="64">
        <v>0</v>
      </c>
      <c r="Y28" s="64">
        <v>128.04146666666665</v>
      </c>
      <c r="Z28" s="64">
        <v>194.90014100000002</v>
      </c>
      <c r="AA28" s="64">
        <v>66.858674333333369</v>
      </c>
      <c r="AB28" s="24">
        <v>3.6677589993316144</v>
      </c>
      <c r="AC28" s="24">
        <v>4.6478090318000769</v>
      </c>
      <c r="AD28" s="50"/>
    </row>
    <row r="29" spans="1:30" ht="26.25" customHeight="1" x14ac:dyDescent="0.25">
      <c r="A29" s="4">
        <v>25</v>
      </c>
      <c r="B29" s="5" t="s">
        <v>64</v>
      </c>
      <c r="C29" s="19">
        <v>2400</v>
      </c>
      <c r="D29" s="24">
        <v>0</v>
      </c>
      <c r="E29" s="24">
        <v>132.75649992960001</v>
      </c>
      <c r="F29" s="24">
        <f t="shared" si="0"/>
        <v>132.75649992960001</v>
      </c>
      <c r="G29" s="64">
        <v>0</v>
      </c>
      <c r="H29" s="64">
        <v>108.50452199999999</v>
      </c>
      <c r="I29" s="64">
        <v>108.50452199999999</v>
      </c>
      <c r="J29" s="64">
        <v>0</v>
      </c>
      <c r="K29" s="64">
        <v>199.184607</v>
      </c>
      <c r="L29" s="64">
        <v>199.184607</v>
      </c>
      <c r="M29" s="64">
        <v>0</v>
      </c>
      <c r="N29" s="64">
        <v>577.78657900000007</v>
      </c>
      <c r="O29" s="64">
        <v>577.78657900000007</v>
      </c>
      <c r="P29" s="64">
        <v>0</v>
      </c>
      <c r="Q29" s="64">
        <v>0</v>
      </c>
      <c r="R29" s="64">
        <v>0</v>
      </c>
      <c r="S29" s="64">
        <v>0</v>
      </c>
      <c r="T29" s="64">
        <v>0</v>
      </c>
      <c r="U29" s="64">
        <v>0</v>
      </c>
      <c r="V29" s="64">
        <v>0</v>
      </c>
      <c r="W29" s="64">
        <v>0</v>
      </c>
      <c r="X29" s="64">
        <v>0</v>
      </c>
      <c r="Y29" s="64">
        <v>0</v>
      </c>
      <c r="Z29" s="64">
        <v>776.9711860000001</v>
      </c>
      <c r="AA29" s="64">
        <v>776.9711860000001</v>
      </c>
      <c r="AB29" s="24">
        <v>0</v>
      </c>
      <c r="AC29" s="24">
        <v>7.1607263151668477</v>
      </c>
      <c r="AD29" s="50"/>
    </row>
    <row r="30" spans="1:30" ht="26.25" customHeight="1" x14ac:dyDescent="0.25">
      <c r="A30" s="4"/>
      <c r="B30" s="5" t="s">
        <v>103</v>
      </c>
      <c r="C30" s="19"/>
      <c r="D30" s="24"/>
      <c r="E30" s="24">
        <v>2.1869586720000003</v>
      </c>
      <c r="F30" s="24">
        <f t="shared" si="0"/>
        <v>2.1869586720000003</v>
      </c>
      <c r="G30" s="64">
        <v>0</v>
      </c>
      <c r="H30" s="64">
        <v>2.167176</v>
      </c>
      <c r="I30" s="64">
        <v>2.167176</v>
      </c>
      <c r="J30" s="64">
        <v>0</v>
      </c>
      <c r="K30" s="64">
        <v>4.004588</v>
      </c>
      <c r="L30" s="64">
        <v>4.004588</v>
      </c>
      <c r="M30" s="64">
        <v>0</v>
      </c>
      <c r="N30" s="64">
        <v>7.9258699999999997</v>
      </c>
      <c r="O30" s="64">
        <v>7.9258699999999997</v>
      </c>
      <c r="P30" s="64">
        <v>0</v>
      </c>
      <c r="Q30" s="64">
        <v>0</v>
      </c>
      <c r="R30" s="64">
        <v>0</v>
      </c>
      <c r="S30" s="64">
        <v>0</v>
      </c>
      <c r="T30" s="64">
        <v>0</v>
      </c>
      <c r="U30" s="64">
        <v>0</v>
      </c>
      <c r="V30" s="64">
        <v>0</v>
      </c>
      <c r="W30" s="64">
        <v>0</v>
      </c>
      <c r="X30" s="64">
        <v>0</v>
      </c>
      <c r="Y30" s="64">
        <v>0</v>
      </c>
      <c r="Z30" s="64">
        <v>11.930458</v>
      </c>
      <c r="AA30" s="64">
        <v>11.930458</v>
      </c>
      <c r="AB30" s="24">
        <v>0</v>
      </c>
      <c r="AC30" s="24">
        <v>5.5050711155900585</v>
      </c>
      <c r="AD30" s="50"/>
    </row>
    <row r="31" spans="1:30" ht="26.25" customHeight="1" x14ac:dyDescent="0.25">
      <c r="A31" s="4">
        <v>26</v>
      </c>
      <c r="B31" s="5" t="s">
        <v>9</v>
      </c>
      <c r="C31" s="19">
        <v>1500</v>
      </c>
      <c r="D31" s="24">
        <v>0</v>
      </c>
      <c r="E31" s="24">
        <v>14.708382234537602</v>
      </c>
      <c r="F31" s="24">
        <f t="shared" si="0"/>
        <v>14.708382234537602</v>
      </c>
      <c r="G31" s="64">
        <v>0</v>
      </c>
      <c r="H31" s="64">
        <v>14.116347000000001</v>
      </c>
      <c r="I31" s="64">
        <v>14.116347000000001</v>
      </c>
      <c r="J31" s="64">
        <v>0</v>
      </c>
      <c r="K31" s="64">
        <v>44.737701999999999</v>
      </c>
      <c r="L31" s="64">
        <v>44.737701999999999</v>
      </c>
      <c r="M31" s="64">
        <v>0</v>
      </c>
      <c r="N31" s="64">
        <v>54.235005000000001</v>
      </c>
      <c r="O31" s="64">
        <v>54.235005000000001</v>
      </c>
      <c r="P31" s="64">
        <v>0</v>
      </c>
      <c r="Q31" s="64">
        <v>0</v>
      </c>
      <c r="R31" s="64">
        <v>0</v>
      </c>
      <c r="S31" s="64">
        <v>0</v>
      </c>
      <c r="T31" s="64">
        <v>0</v>
      </c>
      <c r="U31" s="64">
        <v>0</v>
      </c>
      <c r="V31" s="64">
        <v>0</v>
      </c>
      <c r="W31" s="64">
        <v>0</v>
      </c>
      <c r="X31" s="64">
        <v>0</v>
      </c>
      <c r="Y31" s="64">
        <v>0</v>
      </c>
      <c r="Z31" s="64">
        <v>98.972707</v>
      </c>
      <c r="AA31" s="64">
        <v>98.972707</v>
      </c>
      <c r="AB31" s="24">
        <v>0</v>
      </c>
      <c r="AC31" s="24">
        <v>7.011212390854376</v>
      </c>
      <c r="AD31" s="50"/>
    </row>
    <row r="32" spans="1:30" ht="26.25" customHeight="1" x14ac:dyDescent="0.25">
      <c r="A32" s="4">
        <v>27</v>
      </c>
      <c r="B32" s="5" t="s">
        <v>10</v>
      </c>
      <c r="C32" s="19">
        <v>630</v>
      </c>
      <c r="D32" s="24">
        <v>31.4</v>
      </c>
      <c r="E32" s="24">
        <v>13.940461792498056</v>
      </c>
      <c r="F32" s="24">
        <f t="shared" si="0"/>
        <v>-17.459538207501943</v>
      </c>
      <c r="G32" s="64">
        <v>31.4</v>
      </c>
      <c r="H32" s="64">
        <v>15.104939999999999</v>
      </c>
      <c r="I32" s="64">
        <v>-16.295059999999999</v>
      </c>
      <c r="J32" s="64">
        <v>16.45</v>
      </c>
      <c r="K32" s="64">
        <v>13.413505000000001</v>
      </c>
      <c r="L32" s="64">
        <v>-3.0364950000000008</v>
      </c>
      <c r="M32" s="64">
        <v>83.21</v>
      </c>
      <c r="N32" s="64">
        <v>48.486857999999998</v>
      </c>
      <c r="O32" s="64">
        <v>-34.723141999999996</v>
      </c>
      <c r="P32" s="64">
        <v>0</v>
      </c>
      <c r="Q32" s="64">
        <v>0</v>
      </c>
      <c r="R32" s="64">
        <v>0</v>
      </c>
      <c r="S32" s="64">
        <v>0</v>
      </c>
      <c r="T32" s="64">
        <v>0</v>
      </c>
      <c r="U32" s="64">
        <v>0</v>
      </c>
      <c r="V32" s="64">
        <v>0</v>
      </c>
      <c r="W32" s="64">
        <v>1.7624720000000003</v>
      </c>
      <c r="X32" s="64">
        <v>1.7624720000000003</v>
      </c>
      <c r="Y32" s="64">
        <v>99.66</v>
      </c>
      <c r="Z32" s="64">
        <v>63.662835000000001</v>
      </c>
      <c r="AA32" s="64">
        <v>-35.997164999999995</v>
      </c>
      <c r="AB32" s="24">
        <v>3.1738853503184714</v>
      </c>
      <c r="AC32" s="24">
        <v>4.2147029382440451</v>
      </c>
      <c r="AD32" s="50"/>
    </row>
    <row r="33" spans="1:31" ht="26.25" customHeight="1" x14ac:dyDescent="0.25">
      <c r="A33" s="4">
        <v>28</v>
      </c>
      <c r="B33" s="5" t="s">
        <v>11</v>
      </c>
      <c r="C33" s="19">
        <v>840</v>
      </c>
      <c r="D33" s="24">
        <v>55.11</v>
      </c>
      <c r="E33" s="24">
        <v>27.599517748606004</v>
      </c>
      <c r="F33" s="24">
        <f t="shared" si="0"/>
        <v>-27.510482251393995</v>
      </c>
      <c r="G33" s="64">
        <v>55.11</v>
      </c>
      <c r="H33" s="64">
        <v>29.164863999999998</v>
      </c>
      <c r="I33" s="64">
        <v>-25.945136000000002</v>
      </c>
      <c r="J33" s="64">
        <v>35.174999999999997</v>
      </c>
      <c r="K33" s="64">
        <v>26.693897</v>
      </c>
      <c r="L33" s="64">
        <v>-8.4811030000000009</v>
      </c>
      <c r="M33" s="64">
        <v>146.04149999999998</v>
      </c>
      <c r="N33" s="64">
        <v>93.71646100000001</v>
      </c>
      <c r="O33" s="64">
        <v>-52.325038999999983</v>
      </c>
      <c r="P33" s="64">
        <v>0</v>
      </c>
      <c r="Q33" s="64">
        <v>0</v>
      </c>
      <c r="R33" s="64">
        <v>0</v>
      </c>
      <c r="S33" s="64">
        <v>0</v>
      </c>
      <c r="T33" s="64">
        <v>0</v>
      </c>
      <c r="U33" s="64">
        <v>0</v>
      </c>
      <c r="V33" s="64">
        <v>0</v>
      </c>
      <c r="W33" s="64">
        <v>0</v>
      </c>
      <c r="X33" s="64">
        <v>0</v>
      </c>
      <c r="Y33" s="64">
        <v>181.2165</v>
      </c>
      <c r="Z33" s="64">
        <v>120.410358</v>
      </c>
      <c r="AA33" s="64">
        <v>-60.806141999999994</v>
      </c>
      <c r="AB33" s="24">
        <v>3.2882689167120303</v>
      </c>
      <c r="AC33" s="24">
        <v>4.1286103031373642</v>
      </c>
      <c r="AD33" s="50"/>
    </row>
    <row r="34" spans="1:31" ht="26.25" customHeight="1" x14ac:dyDescent="0.25">
      <c r="A34" s="4">
        <v>29</v>
      </c>
      <c r="B34" s="5" t="s">
        <v>65</v>
      </c>
      <c r="C34" s="19">
        <v>440</v>
      </c>
      <c r="D34" s="24">
        <v>4.04</v>
      </c>
      <c r="E34" s="24">
        <v>5.0494320000000004</v>
      </c>
      <c r="F34" s="24">
        <f t="shared" si="0"/>
        <v>1.0094320000000003</v>
      </c>
      <c r="G34" s="64">
        <v>4.0299999999999994</v>
      </c>
      <c r="H34" s="64">
        <v>5.0494320000000004</v>
      </c>
      <c r="I34" s="64">
        <v>1.0194320000000003</v>
      </c>
      <c r="J34" s="64">
        <v>0</v>
      </c>
      <c r="K34" s="64">
        <v>0</v>
      </c>
      <c r="L34" s="64">
        <v>0</v>
      </c>
      <c r="M34" s="64">
        <v>10.4377</v>
      </c>
      <c r="N34" s="64">
        <v>13.156383</v>
      </c>
      <c r="O34" s="64">
        <v>2.7186830000000017</v>
      </c>
      <c r="P34" s="64">
        <v>0</v>
      </c>
      <c r="Q34" s="64">
        <v>0</v>
      </c>
      <c r="R34" s="64">
        <v>0</v>
      </c>
      <c r="S34" s="64">
        <v>0</v>
      </c>
      <c r="T34" s="64">
        <v>0</v>
      </c>
      <c r="U34" s="64">
        <v>0</v>
      </c>
      <c r="V34" s="64">
        <v>0</v>
      </c>
      <c r="W34" s="64">
        <v>6.2379999999999988E-3</v>
      </c>
      <c r="X34" s="64">
        <v>6.2379999999999988E-3</v>
      </c>
      <c r="Y34" s="64">
        <v>10.4377</v>
      </c>
      <c r="Z34" s="64">
        <v>13.162621</v>
      </c>
      <c r="AA34" s="64">
        <v>2.7249210000000001</v>
      </c>
      <c r="AB34" s="24">
        <v>2.5900000000000003</v>
      </c>
      <c r="AC34" s="24">
        <v>2.6067527991267134</v>
      </c>
      <c r="AD34" s="50"/>
    </row>
    <row r="35" spans="1:31" ht="26.25" customHeight="1" x14ac:dyDescent="0.25">
      <c r="A35" s="4">
        <v>30</v>
      </c>
      <c r="B35" s="5" t="s">
        <v>66</v>
      </c>
      <c r="C35" s="19">
        <v>880</v>
      </c>
      <c r="D35" s="24">
        <v>67.52</v>
      </c>
      <c r="E35" s="24">
        <v>74.649630000000002</v>
      </c>
      <c r="F35" s="24">
        <f t="shared" si="0"/>
        <v>7.1296300000000059</v>
      </c>
      <c r="G35" s="64">
        <v>67.53</v>
      </c>
      <c r="H35" s="64">
        <v>74.649630000000002</v>
      </c>
      <c r="I35" s="64">
        <v>7.119629999999999</v>
      </c>
      <c r="J35" s="64">
        <v>0</v>
      </c>
      <c r="K35" s="64">
        <v>0</v>
      </c>
      <c r="L35" s="64">
        <v>0</v>
      </c>
      <c r="M35" s="64">
        <v>230.2773</v>
      </c>
      <c r="N35" s="64">
        <v>261.36966899999999</v>
      </c>
      <c r="O35" s="64">
        <v>31.092368999999998</v>
      </c>
      <c r="P35" s="64">
        <v>0</v>
      </c>
      <c r="Q35" s="64">
        <v>0</v>
      </c>
      <c r="R35" s="64">
        <v>0</v>
      </c>
      <c r="S35" s="64">
        <v>0</v>
      </c>
      <c r="T35" s="64">
        <v>0</v>
      </c>
      <c r="U35" s="64">
        <v>0</v>
      </c>
      <c r="V35" s="64">
        <v>0</v>
      </c>
      <c r="W35" s="64">
        <v>0</v>
      </c>
      <c r="X35" s="64">
        <v>0</v>
      </c>
      <c r="Y35" s="64">
        <v>230.2773</v>
      </c>
      <c r="Z35" s="64">
        <v>261.36966899999999</v>
      </c>
      <c r="AA35" s="64">
        <v>31.092368999999991</v>
      </c>
      <c r="AB35" s="24">
        <v>3.4099999999999997</v>
      </c>
      <c r="AC35" s="24">
        <v>3.5012855254607422</v>
      </c>
      <c r="AD35" s="50"/>
    </row>
    <row r="36" spans="1:31" ht="26.25" customHeight="1" x14ac:dyDescent="0.25">
      <c r="A36" s="4">
        <v>31</v>
      </c>
      <c r="B36" s="5" t="s">
        <v>67</v>
      </c>
      <c r="C36" s="19">
        <v>1000</v>
      </c>
      <c r="D36" s="24">
        <v>0</v>
      </c>
      <c r="E36" s="24">
        <v>43.874335415040001</v>
      </c>
      <c r="F36" s="24">
        <f t="shared" si="0"/>
        <v>43.874335415040001</v>
      </c>
      <c r="G36" s="64">
        <v>0</v>
      </c>
      <c r="H36" s="64">
        <v>43.875844999999998</v>
      </c>
      <c r="I36" s="64">
        <v>43.875844999999998</v>
      </c>
      <c r="J36" s="64">
        <v>0</v>
      </c>
      <c r="K36" s="64">
        <v>90.125403000000006</v>
      </c>
      <c r="L36" s="64">
        <v>90.125403000000006</v>
      </c>
      <c r="M36" s="64">
        <v>0</v>
      </c>
      <c r="N36" s="64">
        <v>150.03159099999999</v>
      </c>
      <c r="O36" s="64">
        <v>150.03159099999999</v>
      </c>
      <c r="P36" s="64">
        <v>0</v>
      </c>
      <c r="Q36" s="64">
        <v>0</v>
      </c>
      <c r="R36" s="64">
        <v>0</v>
      </c>
      <c r="S36" s="64">
        <v>0</v>
      </c>
      <c r="T36" s="64">
        <v>0</v>
      </c>
      <c r="U36" s="64">
        <v>0</v>
      </c>
      <c r="V36" s="64">
        <v>0</v>
      </c>
      <c r="W36" s="64">
        <v>0.89782300000000004</v>
      </c>
      <c r="X36" s="64">
        <v>0.89782300000000004</v>
      </c>
      <c r="Y36" s="64">
        <v>0</v>
      </c>
      <c r="Z36" s="64">
        <v>241.05481699999999</v>
      </c>
      <c r="AA36" s="64">
        <v>241.05481699999999</v>
      </c>
      <c r="AB36" s="24">
        <v>0</v>
      </c>
      <c r="AC36" s="24">
        <v>5.4940210724146734</v>
      </c>
      <c r="AD36" s="50"/>
    </row>
    <row r="37" spans="1:31" ht="26.25" customHeight="1" x14ac:dyDescent="0.25">
      <c r="A37" s="4">
        <v>32</v>
      </c>
      <c r="B37" s="5" t="s">
        <v>12</v>
      </c>
      <c r="C37" s="19">
        <v>1000</v>
      </c>
      <c r="D37" s="24">
        <v>0</v>
      </c>
      <c r="E37" s="24">
        <v>23.340492786447005</v>
      </c>
      <c r="F37" s="24">
        <f t="shared" si="0"/>
        <v>23.340492786447005</v>
      </c>
      <c r="G37" s="64">
        <v>0</v>
      </c>
      <c r="H37" s="64">
        <v>24.557787999999999</v>
      </c>
      <c r="I37" s="64">
        <v>24.557787999999999</v>
      </c>
      <c r="J37" s="64">
        <v>0</v>
      </c>
      <c r="K37" s="64">
        <v>55.040213000000008</v>
      </c>
      <c r="L37" s="64">
        <v>55.040213000000008</v>
      </c>
      <c r="M37" s="64">
        <v>0</v>
      </c>
      <c r="N37" s="64">
        <v>64.194058000000012</v>
      </c>
      <c r="O37" s="64">
        <v>64.194058000000012</v>
      </c>
      <c r="P37" s="64">
        <v>0</v>
      </c>
      <c r="Q37" s="64">
        <v>0</v>
      </c>
      <c r="R37" s="64">
        <v>0</v>
      </c>
      <c r="S37" s="64">
        <v>0</v>
      </c>
      <c r="T37" s="64">
        <v>0</v>
      </c>
      <c r="U37" s="64">
        <v>0</v>
      </c>
      <c r="V37" s="64">
        <v>0</v>
      </c>
      <c r="W37" s="64">
        <v>0</v>
      </c>
      <c r="X37" s="64">
        <v>0</v>
      </c>
      <c r="Y37" s="64">
        <v>0</v>
      </c>
      <c r="Z37" s="64">
        <v>119.23427100000002</v>
      </c>
      <c r="AA37" s="64">
        <v>119.23427100000002</v>
      </c>
      <c r="AB37" s="24">
        <v>0</v>
      </c>
      <c r="AC37" s="24">
        <v>4.8552528835251785</v>
      </c>
      <c r="AD37" s="50"/>
    </row>
    <row r="38" spans="1:31" ht="26.25" customHeight="1" x14ac:dyDescent="0.25">
      <c r="A38" s="4">
        <v>33</v>
      </c>
      <c r="B38" s="5" t="s">
        <v>68</v>
      </c>
      <c r="C38" s="20">
        <v>1000</v>
      </c>
      <c r="D38" s="24">
        <v>0.02</v>
      </c>
      <c r="E38" s="24">
        <v>0</v>
      </c>
      <c r="F38" s="24">
        <f t="shared" si="0"/>
        <v>-0.02</v>
      </c>
      <c r="G38" s="64">
        <v>0.02</v>
      </c>
      <c r="H38" s="64">
        <v>-7.4710000000000002E-3</v>
      </c>
      <c r="I38" s="64">
        <v>-2.7471000000000002E-2</v>
      </c>
      <c r="J38" s="64">
        <v>0</v>
      </c>
      <c r="K38" s="64">
        <v>0</v>
      </c>
      <c r="L38" s="64">
        <v>0</v>
      </c>
      <c r="M38" s="64">
        <v>8.8200000000000001E-2</v>
      </c>
      <c r="N38" s="64">
        <v>-3.175E-2</v>
      </c>
      <c r="O38" s="64">
        <v>-0.11995</v>
      </c>
      <c r="P38" s="64">
        <v>0</v>
      </c>
      <c r="Q38" s="64">
        <v>0</v>
      </c>
      <c r="R38" s="64">
        <v>0</v>
      </c>
      <c r="S38" s="64">
        <v>0</v>
      </c>
      <c r="T38" s="64">
        <v>0</v>
      </c>
      <c r="U38" s="64">
        <v>0</v>
      </c>
      <c r="V38" s="64">
        <v>0</v>
      </c>
      <c r="W38" s="64">
        <v>10.648858000000001</v>
      </c>
      <c r="X38" s="64">
        <v>10.648858000000001</v>
      </c>
      <c r="Y38" s="64">
        <v>8.8200000000000001E-2</v>
      </c>
      <c r="Z38" s="64">
        <v>10.617108</v>
      </c>
      <c r="AA38" s="64">
        <v>10.528907999999999</v>
      </c>
      <c r="AB38" s="24">
        <v>4.41</v>
      </c>
      <c r="AC38" s="24">
        <v>-1421.1093561772186</v>
      </c>
      <c r="AD38" s="50"/>
    </row>
    <row r="39" spans="1:31" ht="26.25" customHeight="1" x14ac:dyDescent="0.25">
      <c r="A39" s="4">
        <v>34</v>
      </c>
      <c r="B39" s="5" t="s">
        <v>69</v>
      </c>
      <c r="C39" s="20">
        <v>630</v>
      </c>
      <c r="D39" s="24">
        <v>1.23</v>
      </c>
      <c r="E39" s="24">
        <v>1.4094674986089601</v>
      </c>
      <c r="F39" s="24">
        <f t="shared" si="0"/>
        <v>0.17946749860896016</v>
      </c>
      <c r="G39" s="64">
        <v>1.24</v>
      </c>
      <c r="H39" s="64">
        <v>1.3796149999999998</v>
      </c>
      <c r="I39" s="64">
        <v>0.13961499999999999</v>
      </c>
      <c r="J39" s="64">
        <v>1.175</v>
      </c>
      <c r="K39" s="64">
        <v>1.2384730000000002</v>
      </c>
      <c r="L39" s="64">
        <v>6.3473000000000113E-2</v>
      </c>
      <c r="M39" s="64">
        <v>3.0380000000000003</v>
      </c>
      <c r="N39" s="64">
        <v>3.931902</v>
      </c>
      <c r="O39" s="64">
        <v>0.89390199999999975</v>
      </c>
      <c r="P39" s="64">
        <v>0</v>
      </c>
      <c r="Q39" s="64">
        <v>0</v>
      </c>
      <c r="R39" s="64">
        <v>0</v>
      </c>
      <c r="S39" s="64">
        <v>0</v>
      </c>
      <c r="T39" s="64">
        <v>0</v>
      </c>
      <c r="U39" s="64">
        <v>0</v>
      </c>
      <c r="V39" s="64">
        <v>0</v>
      </c>
      <c r="W39" s="64">
        <v>0</v>
      </c>
      <c r="X39" s="64">
        <v>0</v>
      </c>
      <c r="Y39" s="64">
        <v>4.2130000000000001</v>
      </c>
      <c r="Z39" s="64">
        <v>5.1703749999999999</v>
      </c>
      <c r="AA39" s="64">
        <v>0.95737499999999986</v>
      </c>
      <c r="AB39" s="24">
        <v>3.3975806451612902</v>
      </c>
      <c r="AC39" s="24">
        <v>3.747694103064986</v>
      </c>
      <c r="AD39" s="50"/>
    </row>
    <row r="40" spans="1:31" ht="26.25" customHeight="1" x14ac:dyDescent="0.25">
      <c r="A40" s="4">
        <v>35</v>
      </c>
      <c r="B40" s="5" t="s">
        <v>70</v>
      </c>
      <c r="C40" s="20">
        <v>840</v>
      </c>
      <c r="D40" s="24">
        <v>1.1200000000000001</v>
      </c>
      <c r="E40" s="24">
        <v>0.52162808543999994</v>
      </c>
      <c r="F40" s="24">
        <f t="shared" si="0"/>
        <v>-0.59837191456000016</v>
      </c>
      <c r="G40" s="64">
        <v>1.1200000000000001</v>
      </c>
      <c r="H40" s="64">
        <v>0.51398999999999995</v>
      </c>
      <c r="I40" s="64">
        <v>-0.60601000000000005</v>
      </c>
      <c r="J40" s="64">
        <v>2.2666666666666666</v>
      </c>
      <c r="K40" s="64">
        <v>1.175036</v>
      </c>
      <c r="L40" s="64">
        <v>-1.0916306666666666</v>
      </c>
      <c r="M40" s="64">
        <v>2.9389000000000003</v>
      </c>
      <c r="N40" s="64">
        <v>1.41103</v>
      </c>
      <c r="O40" s="64">
        <v>-1.5278700000000001</v>
      </c>
      <c r="P40" s="64">
        <v>0</v>
      </c>
      <c r="Q40" s="64">
        <v>0</v>
      </c>
      <c r="R40" s="64">
        <v>0</v>
      </c>
      <c r="S40" s="64">
        <v>0</v>
      </c>
      <c r="T40" s="64">
        <v>0</v>
      </c>
      <c r="U40" s="64">
        <v>0</v>
      </c>
      <c r="V40" s="64">
        <v>0</v>
      </c>
      <c r="W40" s="64">
        <v>0</v>
      </c>
      <c r="X40" s="64">
        <v>0</v>
      </c>
      <c r="Y40" s="64">
        <v>5.2055666666666669</v>
      </c>
      <c r="Z40" s="64">
        <v>2.5860659999999998</v>
      </c>
      <c r="AA40" s="64">
        <v>-2.6195006666666671</v>
      </c>
      <c r="AB40" s="24">
        <v>4.6478273809523811</v>
      </c>
      <c r="AC40" s="24">
        <v>5.0313546956166464</v>
      </c>
      <c r="AD40" s="50"/>
    </row>
    <row r="41" spans="1:31" ht="26.25" customHeight="1" x14ac:dyDescent="0.25">
      <c r="A41" s="4">
        <v>36</v>
      </c>
      <c r="B41" s="5" t="s">
        <v>71</v>
      </c>
      <c r="C41" s="19"/>
      <c r="D41" s="24">
        <v>22.93</v>
      </c>
      <c r="E41" s="24">
        <v>21.862034999999999</v>
      </c>
      <c r="F41" s="24">
        <f t="shared" si="0"/>
        <v>-1.0679650000000009</v>
      </c>
      <c r="G41" s="64">
        <v>22.93</v>
      </c>
      <c r="H41" s="64">
        <v>21.862034999999999</v>
      </c>
      <c r="I41" s="64">
        <v>-1.0679650000000001</v>
      </c>
      <c r="J41" s="64">
        <v>26.416666666666668</v>
      </c>
      <c r="K41" s="64">
        <v>42.665883480000005</v>
      </c>
      <c r="L41" s="64">
        <v>16.249216813333334</v>
      </c>
      <c r="M41" s="64">
        <v>66.038399999999996</v>
      </c>
      <c r="N41" s="64">
        <v>84.203812999999997</v>
      </c>
      <c r="O41" s="64">
        <v>18.165412999999997</v>
      </c>
      <c r="P41" s="64">
        <v>0</v>
      </c>
      <c r="Q41" s="64">
        <v>0</v>
      </c>
      <c r="R41" s="64">
        <v>0</v>
      </c>
      <c r="S41" s="64">
        <v>0</v>
      </c>
      <c r="T41" s="64">
        <v>0</v>
      </c>
      <c r="U41" s="64">
        <v>0</v>
      </c>
      <c r="V41" s="64">
        <v>0</v>
      </c>
      <c r="W41" s="64">
        <v>143.79110599999998</v>
      </c>
      <c r="X41" s="64">
        <v>143.79110599999998</v>
      </c>
      <c r="Y41" s="64">
        <v>92.455066666666667</v>
      </c>
      <c r="Z41" s="64">
        <v>270.66080247999997</v>
      </c>
      <c r="AA41" s="64">
        <v>178.20573581333332</v>
      </c>
      <c r="AB41" s="24">
        <v>4.0320569850268937</v>
      </c>
      <c r="AC41" s="24">
        <v>12.380402944190694</v>
      </c>
      <c r="AD41" s="51"/>
    </row>
    <row r="42" spans="1:31" s="9" customFormat="1" ht="26.25" customHeight="1" x14ac:dyDescent="0.25">
      <c r="A42" s="7">
        <v>37</v>
      </c>
      <c r="B42" s="8" t="s">
        <v>13</v>
      </c>
      <c r="C42" s="21">
        <v>17760</v>
      </c>
      <c r="D42" s="37">
        <f>SUM(D24:D41)</f>
        <v>915.11999999999978</v>
      </c>
      <c r="E42" s="37">
        <f>SUM(E24:E41)</f>
        <v>1099.3712961351591</v>
      </c>
      <c r="F42" s="37">
        <f t="shared" si="0"/>
        <v>184.25129613515935</v>
      </c>
      <c r="G42" s="65">
        <v>915.11999999999989</v>
      </c>
      <c r="H42" s="65">
        <v>1027.4900380000001</v>
      </c>
      <c r="I42" s="65">
        <v>112.37003800000001</v>
      </c>
      <c r="J42" s="65">
        <v>743.36666666666667</v>
      </c>
      <c r="K42" s="65">
        <v>1165.5387694799999</v>
      </c>
      <c r="L42" s="65">
        <v>422.17210281333325</v>
      </c>
      <c r="M42" s="65">
        <v>2526.9799000000003</v>
      </c>
      <c r="N42" s="65">
        <v>3858.6336270000006</v>
      </c>
      <c r="O42" s="65">
        <v>1331.6537269999999</v>
      </c>
      <c r="P42" s="65">
        <v>0</v>
      </c>
      <c r="Q42" s="65">
        <v>0</v>
      </c>
      <c r="R42" s="65">
        <v>0</v>
      </c>
      <c r="S42" s="65">
        <v>0</v>
      </c>
      <c r="T42" s="65">
        <v>0</v>
      </c>
      <c r="U42" s="65">
        <v>0</v>
      </c>
      <c r="V42" s="65">
        <v>0</v>
      </c>
      <c r="W42" s="65">
        <v>185.38906499999999</v>
      </c>
      <c r="X42" s="65">
        <v>185.38906499999999</v>
      </c>
      <c r="Y42" s="65">
        <v>3270.3465666666671</v>
      </c>
      <c r="Z42" s="65">
        <v>5209.5614614800006</v>
      </c>
      <c r="AA42" s="65">
        <v>1939.2148948133336</v>
      </c>
      <c r="AB42" s="25">
        <v>3.5736805737681041</v>
      </c>
      <c r="AC42" s="25">
        <v>5.0701819665525552</v>
      </c>
      <c r="AD42" s="41" t="s">
        <v>109</v>
      </c>
    </row>
    <row r="43" spans="1:31" ht="26.25" customHeight="1" x14ac:dyDescent="0.25">
      <c r="A43" s="4">
        <v>38</v>
      </c>
      <c r="B43" s="5" t="s">
        <v>72</v>
      </c>
      <c r="C43" s="19">
        <v>152.66</v>
      </c>
      <c r="D43" s="24">
        <v>29.56</v>
      </c>
      <c r="E43" s="24">
        <v>22.363566999999996</v>
      </c>
      <c r="F43" s="24">
        <f t="shared" si="0"/>
        <v>-7.1964330000000025</v>
      </c>
      <c r="G43" s="64">
        <v>29.560000000000002</v>
      </c>
      <c r="H43" s="64">
        <v>22.363566999999996</v>
      </c>
      <c r="I43" s="64">
        <v>-7.1964330000000043</v>
      </c>
      <c r="J43" s="64">
        <v>8.8833333333333329</v>
      </c>
      <c r="K43" s="64">
        <v>3.6031170000000001</v>
      </c>
      <c r="L43" s="64">
        <v>-5.2802163333333336</v>
      </c>
      <c r="M43" s="64">
        <v>150.16480000000001</v>
      </c>
      <c r="N43" s="64">
        <v>137.775319</v>
      </c>
      <c r="O43" s="64">
        <v>-12.389481</v>
      </c>
      <c r="P43" s="64">
        <v>0</v>
      </c>
      <c r="Q43" s="64">
        <v>0</v>
      </c>
      <c r="R43" s="64">
        <v>0</v>
      </c>
      <c r="S43" s="64">
        <v>0</v>
      </c>
      <c r="T43" s="64">
        <v>0</v>
      </c>
      <c r="U43" s="64">
        <v>0</v>
      </c>
      <c r="V43" s="64">
        <v>0</v>
      </c>
      <c r="W43" s="64">
        <v>0</v>
      </c>
      <c r="X43" s="64">
        <v>0</v>
      </c>
      <c r="Y43" s="64">
        <v>159.04813333333334</v>
      </c>
      <c r="Z43" s="64">
        <v>141.37843599999999</v>
      </c>
      <c r="AA43" s="64">
        <v>-17.669697333333346</v>
      </c>
      <c r="AB43" s="24">
        <v>5.3805187189896255</v>
      </c>
      <c r="AC43" s="24">
        <v>6.3218195916599536</v>
      </c>
      <c r="AD43" s="42"/>
    </row>
    <row r="44" spans="1:31" ht="26.25" customHeight="1" x14ac:dyDescent="0.25">
      <c r="A44" s="4">
        <v>39</v>
      </c>
      <c r="B44" s="5" t="s">
        <v>73</v>
      </c>
      <c r="C44" s="19">
        <v>2466.4259999999999</v>
      </c>
      <c r="D44" s="24">
        <v>406.1</v>
      </c>
      <c r="E44" s="24">
        <v>439.975953</v>
      </c>
      <c r="F44" s="24">
        <f t="shared" si="0"/>
        <v>33.875952999999981</v>
      </c>
      <c r="G44" s="64">
        <v>406.1</v>
      </c>
      <c r="H44" s="64">
        <v>439.975953</v>
      </c>
      <c r="I44" s="64">
        <v>33.875952999999981</v>
      </c>
      <c r="J44" s="64">
        <v>0</v>
      </c>
      <c r="K44" s="64">
        <v>0</v>
      </c>
      <c r="L44" s="64">
        <v>0</v>
      </c>
      <c r="M44" s="64">
        <v>1713.7419999999997</v>
      </c>
      <c r="N44" s="64">
        <v>1876.9515374999999</v>
      </c>
      <c r="O44" s="64">
        <v>163.20953750000007</v>
      </c>
      <c r="P44" s="64">
        <v>0</v>
      </c>
      <c r="Q44" s="64">
        <v>0</v>
      </c>
      <c r="R44" s="64">
        <v>0</v>
      </c>
      <c r="S44" s="64">
        <v>0</v>
      </c>
      <c r="T44" s="64">
        <v>0</v>
      </c>
      <c r="U44" s="64">
        <v>0</v>
      </c>
      <c r="V44" s="64">
        <v>0</v>
      </c>
      <c r="W44" s="64">
        <v>14.977828000000001</v>
      </c>
      <c r="X44" s="64">
        <v>14.977828000000001</v>
      </c>
      <c r="Y44" s="64">
        <v>1713.7419999999997</v>
      </c>
      <c r="Z44" s="64">
        <v>1891.9293654999999</v>
      </c>
      <c r="AA44" s="64">
        <v>178.18736550000017</v>
      </c>
      <c r="AB44" s="24">
        <v>4.2199999999999989</v>
      </c>
      <c r="AC44" s="24">
        <v>4.3000744758884579</v>
      </c>
      <c r="AD44" s="42"/>
    </row>
    <row r="45" spans="1:31" ht="26.25" customHeight="1" x14ac:dyDescent="0.25">
      <c r="A45" s="4">
        <v>40</v>
      </c>
      <c r="B45" s="5" t="s">
        <v>74</v>
      </c>
      <c r="C45" s="19">
        <v>3688</v>
      </c>
      <c r="D45" s="24">
        <v>262.98</v>
      </c>
      <c r="E45" s="24">
        <v>454.02905173215987</v>
      </c>
      <c r="F45" s="24">
        <f t="shared" si="0"/>
        <v>191.04905173215985</v>
      </c>
      <c r="G45" s="64">
        <v>262.98</v>
      </c>
      <c r="H45" s="64">
        <v>454.02905173215987</v>
      </c>
      <c r="I45" s="64">
        <v>191.04905173215988</v>
      </c>
      <c r="J45" s="64">
        <v>0</v>
      </c>
      <c r="K45" s="64">
        <v>0</v>
      </c>
      <c r="L45" s="64">
        <v>0</v>
      </c>
      <c r="M45" s="64">
        <v>1217.5973999999999</v>
      </c>
      <c r="N45" s="64">
        <v>1297.2605394233001</v>
      </c>
      <c r="O45" s="64">
        <v>79.663139423300208</v>
      </c>
      <c r="P45" s="64">
        <v>0</v>
      </c>
      <c r="Q45" s="64">
        <v>0</v>
      </c>
      <c r="R45" s="64">
        <v>0</v>
      </c>
      <c r="S45" s="64">
        <v>0</v>
      </c>
      <c r="T45" s="64">
        <v>0</v>
      </c>
      <c r="U45" s="64">
        <v>0</v>
      </c>
      <c r="V45" s="64">
        <v>0</v>
      </c>
      <c r="W45" s="64">
        <v>0</v>
      </c>
      <c r="X45" s="64">
        <v>0</v>
      </c>
      <c r="Y45" s="64">
        <v>1217.5973999999999</v>
      </c>
      <c r="Z45" s="64">
        <v>1297.2605394233001</v>
      </c>
      <c r="AA45" s="64">
        <v>79.663139423300208</v>
      </c>
      <c r="AB45" s="24">
        <v>4.629999999999999</v>
      </c>
      <c r="AC45" s="24">
        <v>2.8572192340427107</v>
      </c>
      <c r="AD45" s="42"/>
    </row>
    <row r="46" spans="1:31" ht="26.25" customHeight="1" x14ac:dyDescent="0.25">
      <c r="A46" s="4">
        <v>41</v>
      </c>
      <c r="B46" s="5" t="s">
        <v>75</v>
      </c>
      <c r="C46" s="19">
        <v>39.200000000000003</v>
      </c>
      <c r="D46" s="24">
        <v>5.74</v>
      </c>
      <c r="E46" s="24">
        <v>1.8256250000000001</v>
      </c>
      <c r="F46" s="24">
        <f t="shared" si="0"/>
        <v>-3.9143750000000002</v>
      </c>
      <c r="G46" s="64">
        <v>5.74</v>
      </c>
      <c r="H46" s="64">
        <v>1.8256250000000001</v>
      </c>
      <c r="I46" s="64">
        <v>-3.9143749999999997</v>
      </c>
      <c r="J46" s="64">
        <v>0</v>
      </c>
      <c r="K46" s="64">
        <v>0</v>
      </c>
      <c r="L46" s="64">
        <v>0</v>
      </c>
      <c r="M46" s="64">
        <v>61.7624</v>
      </c>
      <c r="N46" s="64">
        <v>19.260437</v>
      </c>
      <c r="O46" s="64">
        <v>-42.501962999999996</v>
      </c>
      <c r="P46" s="64">
        <v>0</v>
      </c>
      <c r="Q46" s="64">
        <v>0</v>
      </c>
      <c r="R46" s="64">
        <v>0</v>
      </c>
      <c r="S46" s="64">
        <v>0</v>
      </c>
      <c r="T46" s="64">
        <v>0</v>
      </c>
      <c r="U46" s="64">
        <v>0</v>
      </c>
      <c r="V46" s="64">
        <v>0</v>
      </c>
      <c r="W46" s="64">
        <v>0.238149</v>
      </c>
      <c r="X46" s="64">
        <v>0.238149</v>
      </c>
      <c r="Y46" s="64">
        <v>61.7624</v>
      </c>
      <c r="Z46" s="64">
        <v>19.498586</v>
      </c>
      <c r="AA46" s="64">
        <v>-42.263813999999996</v>
      </c>
      <c r="AB46" s="24">
        <v>10.76</v>
      </c>
      <c r="AC46" s="24">
        <v>10.680499007189319</v>
      </c>
      <c r="AD46" s="42"/>
    </row>
    <row r="47" spans="1:31" ht="26.25" customHeight="1" x14ac:dyDescent="0.25">
      <c r="A47" s="4">
        <v>42</v>
      </c>
      <c r="B47" s="5" t="s">
        <v>76</v>
      </c>
      <c r="C47" s="19">
        <v>1250</v>
      </c>
      <c r="D47" s="24">
        <v>223.43</v>
      </c>
      <c r="E47" s="24">
        <v>240.71859900000001</v>
      </c>
      <c r="F47" s="24">
        <f t="shared" si="0"/>
        <v>17.288599000000005</v>
      </c>
      <c r="G47" s="64">
        <v>223.44000000000003</v>
      </c>
      <c r="H47" s="64">
        <v>240.71859900000001</v>
      </c>
      <c r="I47" s="64">
        <v>17.278598999999993</v>
      </c>
      <c r="J47" s="64">
        <v>0</v>
      </c>
      <c r="K47" s="64">
        <v>0</v>
      </c>
      <c r="L47" s="64">
        <v>0</v>
      </c>
      <c r="M47" s="64">
        <v>980.90159999999992</v>
      </c>
      <c r="N47" s="64">
        <v>1076.9527826399999</v>
      </c>
      <c r="O47" s="64">
        <v>96.051182639999979</v>
      </c>
      <c r="P47" s="64">
        <v>0</v>
      </c>
      <c r="Q47" s="64">
        <v>0</v>
      </c>
      <c r="R47" s="64">
        <v>0</v>
      </c>
      <c r="S47" s="64">
        <v>0</v>
      </c>
      <c r="T47" s="64">
        <v>0</v>
      </c>
      <c r="U47" s="64">
        <v>0</v>
      </c>
      <c r="V47" s="64">
        <v>0</v>
      </c>
      <c r="W47" s="64">
        <v>5.7423929999999999</v>
      </c>
      <c r="X47" s="64">
        <v>5.7423929999999999</v>
      </c>
      <c r="Y47" s="64">
        <v>980.90159999999992</v>
      </c>
      <c r="Z47" s="64">
        <v>1082.6951756399999</v>
      </c>
      <c r="AA47" s="64">
        <v>101.79357563999997</v>
      </c>
      <c r="AB47" s="24">
        <v>4.3899999999999988</v>
      </c>
      <c r="AC47" s="24">
        <v>4.4977628655939457</v>
      </c>
      <c r="AD47" s="43"/>
    </row>
    <row r="48" spans="1:31" s="9" customFormat="1" ht="26.25" customHeight="1" x14ac:dyDescent="0.25">
      <c r="A48" s="7">
        <v>43</v>
      </c>
      <c r="B48" s="8" t="s">
        <v>77</v>
      </c>
      <c r="C48" s="21">
        <v>7596.2859999999991</v>
      </c>
      <c r="D48" s="37">
        <f>SUM(D43:D47)</f>
        <v>927.81000000000017</v>
      </c>
      <c r="E48" s="37">
        <f>SUM(E43:E47)</f>
        <v>1158.9127957321598</v>
      </c>
      <c r="F48" s="37">
        <f t="shared" si="0"/>
        <v>231.10279573215962</v>
      </c>
      <c r="G48" s="65">
        <v>927.82</v>
      </c>
      <c r="H48" s="65">
        <v>1158.9127957321598</v>
      </c>
      <c r="I48" s="65">
        <v>231.09279573215986</v>
      </c>
      <c r="J48" s="65">
        <v>8.8833333333333329</v>
      </c>
      <c r="K48" s="65">
        <v>3.6031170000000001</v>
      </c>
      <c r="L48" s="65">
        <v>-5.2802163333333336</v>
      </c>
      <c r="M48" s="65">
        <v>4124.1682000000001</v>
      </c>
      <c r="N48" s="65">
        <v>4408.2006155633007</v>
      </c>
      <c r="O48" s="65">
        <v>284.03241556330022</v>
      </c>
      <c r="P48" s="65">
        <v>0</v>
      </c>
      <c r="Q48" s="65">
        <v>0</v>
      </c>
      <c r="R48" s="65">
        <v>0</v>
      </c>
      <c r="S48" s="65">
        <v>0</v>
      </c>
      <c r="T48" s="65">
        <v>0</v>
      </c>
      <c r="U48" s="65">
        <v>0</v>
      </c>
      <c r="V48" s="65">
        <v>0</v>
      </c>
      <c r="W48" s="65">
        <v>20.958370000000002</v>
      </c>
      <c r="X48" s="65">
        <v>20.958370000000002</v>
      </c>
      <c r="Y48" s="65">
        <v>4133.0515333333333</v>
      </c>
      <c r="Z48" s="65">
        <v>4432.7621025633007</v>
      </c>
      <c r="AA48" s="65">
        <v>299.7105692299674</v>
      </c>
      <c r="AB48" s="25">
        <v>4.4545833602782148</v>
      </c>
      <c r="AC48" s="25">
        <v>3.824931538324106</v>
      </c>
      <c r="AD48" s="49" t="s">
        <v>110</v>
      </c>
      <c r="AE48" s="9">
        <f>I48/G48</f>
        <v>0.24907072032523533</v>
      </c>
    </row>
    <row r="49" spans="1:32" ht="26.25" customHeight="1" x14ac:dyDescent="0.25">
      <c r="A49" s="4">
        <v>44</v>
      </c>
      <c r="B49" s="5" t="s">
        <v>78</v>
      </c>
      <c r="C49" s="19">
        <v>1600</v>
      </c>
      <c r="D49" s="24">
        <v>692.88</v>
      </c>
      <c r="E49" s="24">
        <v>539.24576639999998</v>
      </c>
      <c r="F49" s="24">
        <f t="shared" si="0"/>
        <v>-153.63423360000002</v>
      </c>
      <c r="G49" s="64">
        <v>692.88</v>
      </c>
      <c r="H49" s="64">
        <v>537.26800000000003</v>
      </c>
      <c r="I49" s="64">
        <v>-155.61199999999997</v>
      </c>
      <c r="J49" s="64">
        <v>1024.0583333333334</v>
      </c>
      <c r="K49" s="64">
        <v>813.92046999999991</v>
      </c>
      <c r="L49" s="64">
        <v>-210.1378633333334</v>
      </c>
      <c r="M49" s="64">
        <v>2175.6432</v>
      </c>
      <c r="N49" s="64">
        <v>1865.043036</v>
      </c>
      <c r="O49" s="64">
        <v>-310.60016400000006</v>
      </c>
      <c r="P49" s="64">
        <v>0</v>
      </c>
      <c r="Q49" s="64">
        <v>0</v>
      </c>
      <c r="R49" s="64">
        <v>0</v>
      </c>
      <c r="S49" s="64">
        <v>0</v>
      </c>
      <c r="T49" s="64">
        <v>0</v>
      </c>
      <c r="U49" s="64">
        <v>0</v>
      </c>
      <c r="V49" s="64">
        <v>0</v>
      </c>
      <c r="W49" s="64">
        <v>0</v>
      </c>
      <c r="X49" s="64">
        <v>0</v>
      </c>
      <c r="Y49" s="64">
        <v>3199.7015333333334</v>
      </c>
      <c r="Z49" s="64">
        <v>2678.9635060000001</v>
      </c>
      <c r="AA49" s="64">
        <v>-520.73802733333332</v>
      </c>
      <c r="AB49" s="24">
        <v>4.6179735788784972</v>
      </c>
      <c r="AC49" s="24">
        <v>4.9862703641385675</v>
      </c>
      <c r="AD49" s="50"/>
      <c r="AE49" s="6">
        <f>F49/D49</f>
        <v>-0.22173281607204715</v>
      </c>
    </row>
    <row r="50" spans="1:32" ht="26.25" customHeight="1" x14ac:dyDescent="0.25">
      <c r="A50" s="4">
        <v>45</v>
      </c>
      <c r="B50" s="5" t="s">
        <v>79</v>
      </c>
      <c r="C50" s="19">
        <v>800</v>
      </c>
      <c r="D50" s="24">
        <v>494.73</v>
      </c>
      <c r="E50" s="24">
        <v>297.13270079999995</v>
      </c>
      <c r="F50" s="24">
        <f t="shared" si="0"/>
        <v>-197.59729920000007</v>
      </c>
      <c r="G50" s="64">
        <v>494.73</v>
      </c>
      <c r="H50" s="64">
        <v>294.57648</v>
      </c>
      <c r="I50" s="64">
        <v>-200.15352000000001</v>
      </c>
      <c r="J50" s="64">
        <v>690.91666666666674</v>
      </c>
      <c r="K50" s="64">
        <v>460.23178399999995</v>
      </c>
      <c r="L50" s="64">
        <v>-230.68488266666671</v>
      </c>
      <c r="M50" s="64">
        <v>1553.4521999999999</v>
      </c>
      <c r="N50" s="64">
        <v>1022.180385</v>
      </c>
      <c r="O50" s="64">
        <v>-531.27181500000006</v>
      </c>
      <c r="P50" s="64">
        <v>0</v>
      </c>
      <c r="Q50" s="64">
        <v>0</v>
      </c>
      <c r="R50" s="64">
        <v>0</v>
      </c>
      <c r="S50" s="64">
        <v>0</v>
      </c>
      <c r="T50" s="64">
        <v>0</v>
      </c>
      <c r="U50" s="64">
        <v>0</v>
      </c>
      <c r="V50" s="64">
        <v>0</v>
      </c>
      <c r="W50" s="64">
        <v>0</v>
      </c>
      <c r="X50" s="64">
        <v>0</v>
      </c>
      <c r="Y50" s="64">
        <v>2244.3688666666667</v>
      </c>
      <c r="Z50" s="64">
        <v>1482.4121689999999</v>
      </c>
      <c r="AA50" s="64">
        <v>-761.95669766666674</v>
      </c>
      <c r="AB50" s="24">
        <v>4.5365530019741405</v>
      </c>
      <c r="AC50" s="24">
        <v>5.0323507464003914</v>
      </c>
      <c r="AD50" s="50"/>
      <c r="AE50" s="6">
        <f>F50/D50</f>
        <v>-0.39940431993208431</v>
      </c>
    </row>
    <row r="51" spans="1:32" ht="26.25" customHeight="1" x14ac:dyDescent="0.25">
      <c r="A51" s="4">
        <v>46</v>
      </c>
      <c r="B51" s="5" t="s">
        <v>8</v>
      </c>
      <c r="C51" s="19">
        <v>216</v>
      </c>
      <c r="D51" s="24">
        <v>42.99</v>
      </c>
      <c r="E51" s="24">
        <v>0</v>
      </c>
      <c r="F51" s="24">
        <f t="shared" si="0"/>
        <v>-42.99</v>
      </c>
      <c r="G51" s="64">
        <v>42.99</v>
      </c>
      <c r="H51" s="64">
        <v>0</v>
      </c>
      <c r="I51" s="64">
        <v>-42.99</v>
      </c>
      <c r="J51" s="64">
        <v>18.266666666666666</v>
      </c>
      <c r="K51" s="64">
        <v>15.918903999999999</v>
      </c>
      <c r="L51" s="64">
        <v>-2.3477626666666667</v>
      </c>
      <c r="M51" s="64">
        <v>193.45499999999998</v>
      </c>
      <c r="N51" s="64">
        <v>0</v>
      </c>
      <c r="O51" s="64">
        <v>-193.45499999999998</v>
      </c>
      <c r="P51" s="64">
        <v>0</v>
      </c>
      <c r="Q51" s="64">
        <v>0</v>
      </c>
      <c r="R51" s="64">
        <v>0</v>
      </c>
      <c r="S51" s="64">
        <v>0</v>
      </c>
      <c r="T51" s="64">
        <v>0</v>
      </c>
      <c r="U51" s="64">
        <v>0</v>
      </c>
      <c r="V51" s="64">
        <v>0</v>
      </c>
      <c r="W51" s="64">
        <v>0</v>
      </c>
      <c r="X51" s="64">
        <v>0</v>
      </c>
      <c r="Y51" s="64">
        <v>211.72166666666664</v>
      </c>
      <c r="Z51" s="64">
        <v>15.918903999999999</v>
      </c>
      <c r="AA51" s="64">
        <v>-195.80276266666664</v>
      </c>
      <c r="AB51" s="24">
        <v>4.9249050166705421</v>
      </c>
      <c r="AC51" s="24">
        <v>0</v>
      </c>
      <c r="AD51" s="50"/>
    </row>
    <row r="52" spans="1:32" ht="26.25" customHeight="1" x14ac:dyDescent="0.2">
      <c r="A52" s="4">
        <v>47</v>
      </c>
      <c r="B52" s="10" t="s">
        <v>14</v>
      </c>
      <c r="C52" s="19"/>
      <c r="D52" s="24"/>
      <c r="E52" s="24">
        <v>0</v>
      </c>
      <c r="F52" s="24">
        <f t="shared" si="0"/>
        <v>0</v>
      </c>
      <c r="G52" s="64">
        <v>0</v>
      </c>
      <c r="H52" s="64">
        <v>1.7941199999999999</v>
      </c>
      <c r="I52" s="64">
        <v>1.7941199999999999</v>
      </c>
      <c r="J52" s="64">
        <v>0</v>
      </c>
      <c r="K52" s="64">
        <v>0</v>
      </c>
      <c r="L52" s="64">
        <v>0</v>
      </c>
      <c r="M52" s="64">
        <v>0</v>
      </c>
      <c r="N52" s="64">
        <v>0</v>
      </c>
      <c r="O52" s="64">
        <v>0</v>
      </c>
      <c r="P52" s="64">
        <v>0</v>
      </c>
      <c r="Q52" s="64">
        <v>0</v>
      </c>
      <c r="R52" s="64">
        <v>0</v>
      </c>
      <c r="S52" s="64">
        <v>0</v>
      </c>
      <c r="T52" s="64">
        <v>0</v>
      </c>
      <c r="U52" s="64">
        <v>0</v>
      </c>
      <c r="V52" s="64">
        <v>0</v>
      </c>
      <c r="W52" s="64">
        <v>0</v>
      </c>
      <c r="X52" s="64">
        <v>0</v>
      </c>
      <c r="Y52" s="64">
        <v>0</v>
      </c>
      <c r="Z52" s="64">
        <v>0</v>
      </c>
      <c r="AA52" s="64">
        <v>0</v>
      </c>
      <c r="AB52" s="24">
        <v>0</v>
      </c>
      <c r="AC52" s="24">
        <v>0</v>
      </c>
      <c r="AD52" s="51"/>
    </row>
    <row r="53" spans="1:32" ht="26.25" customHeight="1" x14ac:dyDescent="0.25">
      <c r="A53" s="7">
        <v>48</v>
      </c>
      <c r="B53" s="8" t="s">
        <v>80</v>
      </c>
      <c r="C53" s="21">
        <v>2616</v>
      </c>
      <c r="D53" s="37">
        <f>SUM(D49:D52)</f>
        <v>1230.6000000000001</v>
      </c>
      <c r="E53" s="37">
        <f>SUM(E49:E52)</f>
        <v>836.37846719999993</v>
      </c>
      <c r="F53" s="37">
        <f t="shared" si="0"/>
        <v>-394.2215328000002</v>
      </c>
      <c r="G53" s="65">
        <v>1230.6000000000001</v>
      </c>
      <c r="H53" s="65">
        <v>833.6386</v>
      </c>
      <c r="I53" s="65">
        <v>-396.96139999999997</v>
      </c>
      <c r="J53" s="65">
        <v>1733.2416666666668</v>
      </c>
      <c r="K53" s="65">
        <v>1290.071158</v>
      </c>
      <c r="L53" s="65">
        <v>-443.17050866666676</v>
      </c>
      <c r="M53" s="65">
        <v>3922.5504000000001</v>
      </c>
      <c r="N53" s="65">
        <v>2887.2234210000001</v>
      </c>
      <c r="O53" s="65">
        <v>-1035.3269790000002</v>
      </c>
      <c r="P53" s="65">
        <v>0</v>
      </c>
      <c r="Q53" s="65">
        <v>0</v>
      </c>
      <c r="R53" s="65">
        <v>0</v>
      </c>
      <c r="S53" s="65">
        <v>0</v>
      </c>
      <c r="T53" s="65">
        <v>0</v>
      </c>
      <c r="U53" s="65">
        <v>0</v>
      </c>
      <c r="V53" s="65">
        <v>0</v>
      </c>
      <c r="W53" s="65">
        <v>0</v>
      </c>
      <c r="X53" s="65">
        <v>0</v>
      </c>
      <c r="Y53" s="65">
        <v>5655.7920666666669</v>
      </c>
      <c r="Z53" s="65">
        <v>4177.2945790000003</v>
      </c>
      <c r="AA53" s="65">
        <v>-1478.4974876666668</v>
      </c>
      <c r="AB53" s="25">
        <v>4.59596299907904</v>
      </c>
      <c r="AC53" s="25">
        <v>5.0109178953565738</v>
      </c>
      <c r="AD53" s="41" t="s">
        <v>111</v>
      </c>
    </row>
    <row r="54" spans="1:32" ht="26.25" customHeight="1" x14ac:dyDescent="0.25">
      <c r="A54" s="4">
        <v>49</v>
      </c>
      <c r="B54" s="11" t="s">
        <v>81</v>
      </c>
      <c r="C54" s="19">
        <v>230.55</v>
      </c>
      <c r="D54" s="24">
        <v>142.66999999999999</v>
      </c>
      <c r="E54" s="24">
        <v>155.47240692</v>
      </c>
      <c r="F54" s="24">
        <f t="shared" si="0"/>
        <v>12.80240692000001</v>
      </c>
      <c r="G54" s="64">
        <v>142.68</v>
      </c>
      <c r="H54" s="64">
        <v>146.75034299999999</v>
      </c>
      <c r="I54" s="64">
        <v>4.0703429999999976</v>
      </c>
      <c r="J54" s="64">
        <v>224.55</v>
      </c>
      <c r="K54" s="64">
        <v>211.13695200000001</v>
      </c>
      <c r="L54" s="64">
        <v>-13.413047999999989</v>
      </c>
      <c r="M54" s="64">
        <v>319.60320000000002</v>
      </c>
      <c r="N54" s="64">
        <v>367.24262499999998</v>
      </c>
      <c r="O54" s="64">
        <v>47.63942499999996</v>
      </c>
      <c r="P54" s="64">
        <v>0</v>
      </c>
      <c r="Q54" s="64">
        <v>4.769279</v>
      </c>
      <c r="R54" s="64">
        <v>4.769279</v>
      </c>
      <c r="S54" s="64">
        <v>0</v>
      </c>
      <c r="T54" s="64">
        <v>0</v>
      </c>
      <c r="U54" s="64">
        <v>0</v>
      </c>
      <c r="V54" s="64">
        <v>0</v>
      </c>
      <c r="W54" s="64">
        <v>32.296756999999999</v>
      </c>
      <c r="X54" s="64">
        <v>32.296756999999999</v>
      </c>
      <c r="Y54" s="64">
        <v>544.15319999999997</v>
      </c>
      <c r="Z54" s="64">
        <v>615.44561299999998</v>
      </c>
      <c r="AA54" s="64">
        <v>71.29241300000001</v>
      </c>
      <c r="AB54" s="24">
        <v>3.8138015138772072</v>
      </c>
      <c r="AC54" s="24">
        <v>4.1938274243079627</v>
      </c>
      <c r="AD54" s="42"/>
    </row>
    <row r="55" spans="1:32" ht="26.25" customHeight="1" x14ac:dyDescent="0.25">
      <c r="A55" s="4">
        <v>50</v>
      </c>
      <c r="B55" s="5" t="s">
        <v>82</v>
      </c>
      <c r="C55" s="19">
        <v>625</v>
      </c>
      <c r="D55" s="24">
        <v>375.03</v>
      </c>
      <c r="E55" s="24">
        <f>H55</f>
        <v>289.43174999999997</v>
      </c>
      <c r="F55" s="24">
        <f t="shared" si="0"/>
        <v>-85.598250000000007</v>
      </c>
      <c r="G55" s="64">
        <v>375.03</v>
      </c>
      <c r="H55" s="64">
        <v>289.43174999999997</v>
      </c>
      <c r="I55" s="64">
        <v>-85.598250000000007</v>
      </c>
      <c r="J55" s="64">
        <v>599.06666666666661</v>
      </c>
      <c r="K55" s="64">
        <v>496.68299999999999</v>
      </c>
      <c r="L55" s="64">
        <v>-102.38366666666663</v>
      </c>
      <c r="M55" s="64">
        <v>813.81510000000003</v>
      </c>
      <c r="N55" s="64">
        <v>810.67765499999996</v>
      </c>
      <c r="O55" s="64">
        <v>-3.1374449999999854</v>
      </c>
      <c r="P55" s="64">
        <v>0</v>
      </c>
      <c r="Q55" s="64">
        <v>-3.7409999999999997</v>
      </c>
      <c r="R55" s="64">
        <v>-3.7409999999999997</v>
      </c>
      <c r="S55" s="64">
        <v>0</v>
      </c>
      <c r="T55" s="64">
        <v>0</v>
      </c>
      <c r="U55" s="64">
        <v>0</v>
      </c>
      <c r="V55" s="64">
        <v>0</v>
      </c>
      <c r="W55" s="64">
        <v>24.702413</v>
      </c>
      <c r="X55" s="64">
        <v>24.702413</v>
      </c>
      <c r="Y55" s="64">
        <v>1412.8817666666666</v>
      </c>
      <c r="Z55" s="64">
        <v>1328.3220679999999</v>
      </c>
      <c r="AA55" s="64">
        <v>-84.559698666666691</v>
      </c>
      <c r="AB55" s="24">
        <v>3.7673833204454756</v>
      </c>
      <c r="AC55" s="24">
        <v>4.5894138013538601</v>
      </c>
      <c r="AD55" s="42"/>
      <c r="AE55" s="6">
        <f>F55/D55</f>
        <v>-0.22824374050075996</v>
      </c>
    </row>
    <row r="56" spans="1:32" ht="26.25" customHeight="1" x14ac:dyDescent="0.25">
      <c r="A56" s="4">
        <v>51</v>
      </c>
      <c r="B56" s="5" t="s">
        <v>83</v>
      </c>
      <c r="C56" s="19">
        <v>1040</v>
      </c>
      <c r="D56" s="24">
        <v>540.33000000000004</v>
      </c>
      <c r="E56" s="24">
        <v>321.73457471999996</v>
      </c>
      <c r="F56" s="24">
        <f t="shared" si="0"/>
        <v>-218.59542528000009</v>
      </c>
      <c r="G56" s="64">
        <v>540.33000000000004</v>
      </c>
      <c r="H56" s="64">
        <v>304.37630000000001</v>
      </c>
      <c r="I56" s="64">
        <v>-235.95369999999997</v>
      </c>
      <c r="J56" s="64">
        <v>786.66666666666674</v>
      </c>
      <c r="K56" s="64">
        <v>482.22949400000005</v>
      </c>
      <c r="L56" s="64">
        <v>-304.4371726666667</v>
      </c>
      <c r="M56" s="64">
        <v>1518.3272999999999</v>
      </c>
      <c r="N56" s="64">
        <v>801.94023799999991</v>
      </c>
      <c r="O56" s="64">
        <v>-716.38706200000001</v>
      </c>
      <c r="P56" s="64">
        <v>0</v>
      </c>
      <c r="Q56" s="64">
        <v>0</v>
      </c>
      <c r="R56" s="64">
        <v>0</v>
      </c>
      <c r="S56" s="64">
        <v>0</v>
      </c>
      <c r="T56" s="64">
        <v>0</v>
      </c>
      <c r="U56" s="64">
        <v>0</v>
      </c>
      <c r="V56" s="64">
        <v>0</v>
      </c>
      <c r="W56" s="64">
        <v>0</v>
      </c>
      <c r="X56" s="64">
        <v>0</v>
      </c>
      <c r="Y56" s="64">
        <v>2304.9939666666669</v>
      </c>
      <c r="Z56" s="64">
        <v>1284.1697319999998</v>
      </c>
      <c r="AA56" s="64">
        <v>-1020.8242346666671</v>
      </c>
      <c r="AB56" s="24">
        <v>4.2659004065416815</v>
      </c>
      <c r="AC56" s="24">
        <v>4.2190201142467396</v>
      </c>
      <c r="AD56" s="43"/>
      <c r="AE56" s="6">
        <f>F56/D56</f>
        <v>-0.40455911254233534</v>
      </c>
      <c r="AF56" s="6">
        <f>I57/G57</f>
        <v>-0.30006578862802924</v>
      </c>
    </row>
    <row r="57" spans="1:32" s="9" customFormat="1" ht="26.25" customHeight="1" x14ac:dyDescent="0.25">
      <c r="A57" s="7">
        <v>52</v>
      </c>
      <c r="B57" s="8" t="s">
        <v>84</v>
      </c>
      <c r="C57" s="21">
        <v>1895.55</v>
      </c>
      <c r="D57" s="37">
        <f>SUM(D54:D56)</f>
        <v>1058.03</v>
      </c>
      <c r="E57" s="37">
        <f>SUM(E54:E56)</f>
        <v>766.63873163999995</v>
      </c>
      <c r="F57" s="37">
        <f t="shared" si="0"/>
        <v>-291.39126836000003</v>
      </c>
      <c r="G57" s="65">
        <v>1058.04</v>
      </c>
      <c r="H57" s="65">
        <v>740.55839300000002</v>
      </c>
      <c r="I57" s="65">
        <v>-317.48160700000005</v>
      </c>
      <c r="J57" s="65">
        <v>1610.2833333333333</v>
      </c>
      <c r="K57" s="65">
        <v>1190.049446</v>
      </c>
      <c r="L57" s="65">
        <v>-420.23388733333331</v>
      </c>
      <c r="M57" s="65">
        <v>2651.7456000000002</v>
      </c>
      <c r="N57" s="65">
        <v>1979.860518</v>
      </c>
      <c r="O57" s="65">
        <v>-671.88508200000012</v>
      </c>
      <c r="P57" s="65">
        <v>0</v>
      </c>
      <c r="Q57" s="65">
        <v>1.0282789999999999</v>
      </c>
      <c r="R57" s="65">
        <v>1.0282789999999999</v>
      </c>
      <c r="S57" s="65">
        <v>0</v>
      </c>
      <c r="T57" s="65">
        <v>0</v>
      </c>
      <c r="U57" s="65">
        <v>0</v>
      </c>
      <c r="V57" s="65">
        <v>0</v>
      </c>
      <c r="W57" s="65">
        <v>56.999170000000007</v>
      </c>
      <c r="X57" s="65">
        <v>56.999170000000007</v>
      </c>
      <c r="Y57" s="65">
        <v>4262.028933333333</v>
      </c>
      <c r="Z57" s="65">
        <v>3227.9374129999997</v>
      </c>
      <c r="AA57" s="65">
        <v>-1034.0915203333334</v>
      </c>
      <c r="AB57" s="25">
        <v>4.0282304386727654</v>
      </c>
      <c r="AC57" s="25">
        <v>4.3587885081197095</v>
      </c>
      <c r="AD57" s="39"/>
      <c r="AE57" s="27">
        <f>AC57-AB57</f>
        <v>0.3305580694469441</v>
      </c>
    </row>
    <row r="58" spans="1:32" s="9" customFormat="1" ht="26.25" customHeight="1" x14ac:dyDescent="0.25">
      <c r="A58" s="12">
        <v>53</v>
      </c>
      <c r="B58" s="5" t="s">
        <v>85</v>
      </c>
      <c r="C58" s="4"/>
      <c r="D58" s="30"/>
      <c r="E58" s="4"/>
      <c r="F58" s="4"/>
      <c r="G58" s="64">
        <v>0</v>
      </c>
      <c r="H58" s="64">
        <v>-23.59</v>
      </c>
      <c r="I58" s="64">
        <v>-23.59</v>
      </c>
      <c r="J58" s="64">
        <v>0</v>
      </c>
      <c r="K58" s="64">
        <v>0</v>
      </c>
      <c r="L58" s="64">
        <v>0</v>
      </c>
      <c r="M58" s="64">
        <v>0</v>
      </c>
      <c r="N58" s="64">
        <v>85.224601000000007</v>
      </c>
      <c r="O58" s="64">
        <v>85.224601000000007</v>
      </c>
      <c r="P58" s="64">
        <v>0</v>
      </c>
      <c r="Q58" s="64">
        <v>0</v>
      </c>
      <c r="R58" s="64">
        <v>0</v>
      </c>
      <c r="S58" s="64">
        <v>0</v>
      </c>
      <c r="T58" s="64">
        <v>0</v>
      </c>
      <c r="U58" s="64">
        <v>0</v>
      </c>
      <c r="V58" s="64">
        <v>0</v>
      </c>
      <c r="W58" s="64">
        <v>0</v>
      </c>
      <c r="X58" s="64">
        <v>0</v>
      </c>
      <c r="Y58" s="64">
        <v>0</v>
      </c>
      <c r="Z58" s="64">
        <v>85.224601000000007</v>
      </c>
      <c r="AA58" s="64">
        <v>85.224601000000007</v>
      </c>
      <c r="AB58" s="24">
        <v>0</v>
      </c>
      <c r="AC58" s="24">
        <v>-3.6127427299703267</v>
      </c>
      <c r="AD58" s="38" t="s">
        <v>112</v>
      </c>
    </row>
    <row r="59" spans="1:32" ht="26.25" customHeight="1" x14ac:dyDescent="0.25">
      <c r="A59" s="4">
        <v>54</v>
      </c>
      <c r="B59" s="5" t="s">
        <v>86</v>
      </c>
      <c r="C59" s="4"/>
      <c r="D59" s="30"/>
      <c r="E59" s="4"/>
      <c r="F59" s="4"/>
      <c r="G59" s="64">
        <v>0</v>
      </c>
      <c r="H59" s="64">
        <v>1095.0468035000001</v>
      </c>
      <c r="I59" s="64">
        <v>1095.0468035000001</v>
      </c>
      <c r="J59" s="64">
        <v>0</v>
      </c>
      <c r="K59" s="64">
        <v>128.47282232999999</v>
      </c>
      <c r="L59" s="64">
        <v>128.47282232999999</v>
      </c>
      <c r="M59" s="64">
        <v>0</v>
      </c>
      <c r="N59" s="64">
        <v>8091.9668355147514</v>
      </c>
      <c r="O59" s="64">
        <v>8091.9668355147514</v>
      </c>
      <c r="P59" s="64">
        <v>0</v>
      </c>
      <c r="Q59" s="64">
        <v>0</v>
      </c>
      <c r="R59" s="64">
        <v>0</v>
      </c>
      <c r="S59" s="64">
        <v>0</v>
      </c>
      <c r="T59" s="64">
        <v>0</v>
      </c>
      <c r="U59" s="64">
        <v>0</v>
      </c>
      <c r="V59" s="64">
        <v>0</v>
      </c>
      <c r="W59" s="64">
        <v>0</v>
      </c>
      <c r="X59" s="64">
        <v>0</v>
      </c>
      <c r="Y59" s="64">
        <v>0</v>
      </c>
      <c r="Z59" s="64">
        <v>8220.4396578447522</v>
      </c>
      <c r="AA59" s="64">
        <v>8220.4396578447522</v>
      </c>
      <c r="AB59" s="24">
        <v>0</v>
      </c>
      <c r="AC59" s="24">
        <v>7.5069299609573727</v>
      </c>
      <c r="AD59" s="44" t="s">
        <v>113</v>
      </c>
    </row>
    <row r="60" spans="1:32" ht="26.25" customHeight="1" x14ac:dyDescent="0.25">
      <c r="A60" s="4">
        <v>55</v>
      </c>
      <c r="B60" s="5" t="s">
        <v>87</v>
      </c>
      <c r="C60" s="4"/>
      <c r="D60" s="30"/>
      <c r="E60" s="4"/>
      <c r="F60" s="4"/>
      <c r="G60" s="64">
        <v>0</v>
      </c>
      <c r="H60" s="64">
        <v>-63.070239999999998</v>
      </c>
      <c r="I60" s="64">
        <v>-63.070239999999998</v>
      </c>
      <c r="J60" s="64">
        <v>0</v>
      </c>
      <c r="K60" s="64">
        <v>0</v>
      </c>
      <c r="L60" s="64">
        <v>0</v>
      </c>
      <c r="M60" s="64">
        <v>0</v>
      </c>
      <c r="N60" s="64">
        <v>-324.58099433064996</v>
      </c>
      <c r="O60" s="64">
        <v>-324.58099433064996</v>
      </c>
      <c r="P60" s="64">
        <v>0</v>
      </c>
      <c r="Q60" s="64">
        <v>0</v>
      </c>
      <c r="R60" s="64">
        <v>0</v>
      </c>
      <c r="S60" s="64">
        <v>0</v>
      </c>
      <c r="T60" s="64">
        <v>0</v>
      </c>
      <c r="U60" s="64">
        <v>0</v>
      </c>
      <c r="V60" s="64">
        <v>0</v>
      </c>
      <c r="W60" s="64">
        <v>0</v>
      </c>
      <c r="X60" s="64">
        <v>0</v>
      </c>
      <c r="Y60" s="64">
        <v>0</v>
      </c>
      <c r="Z60" s="64">
        <v>-324.58099433064996</v>
      </c>
      <c r="AA60" s="64">
        <v>-324.58099433064996</v>
      </c>
      <c r="AB60" s="24">
        <v>0</v>
      </c>
      <c r="AC60" s="24">
        <v>5.1463415127427767</v>
      </c>
      <c r="AD60" s="45"/>
    </row>
    <row r="61" spans="1:32" ht="26.25" customHeight="1" x14ac:dyDescent="0.25">
      <c r="A61" s="4">
        <v>56</v>
      </c>
      <c r="B61" s="5" t="s">
        <v>88</v>
      </c>
      <c r="C61" s="4"/>
      <c r="D61" s="30"/>
      <c r="E61" s="4"/>
      <c r="F61" s="4"/>
      <c r="G61" s="64">
        <v>0</v>
      </c>
      <c r="H61" s="64">
        <v>0</v>
      </c>
      <c r="I61" s="64">
        <v>0</v>
      </c>
      <c r="J61" s="64">
        <v>0</v>
      </c>
      <c r="K61" s="64">
        <v>0</v>
      </c>
      <c r="L61" s="64">
        <v>0</v>
      </c>
      <c r="M61" s="64">
        <v>0</v>
      </c>
      <c r="N61" s="64">
        <v>0</v>
      </c>
      <c r="O61" s="64">
        <v>0</v>
      </c>
      <c r="P61" s="64">
        <v>0</v>
      </c>
      <c r="Q61" s="64">
        <v>0</v>
      </c>
      <c r="R61" s="64">
        <v>0</v>
      </c>
      <c r="S61" s="64">
        <v>0</v>
      </c>
      <c r="T61" s="64">
        <v>0</v>
      </c>
      <c r="U61" s="64">
        <v>0</v>
      </c>
      <c r="V61" s="64">
        <v>0</v>
      </c>
      <c r="W61" s="64">
        <v>0</v>
      </c>
      <c r="X61" s="64">
        <v>0</v>
      </c>
      <c r="Y61" s="64">
        <v>0</v>
      </c>
      <c r="Z61" s="64">
        <v>0</v>
      </c>
      <c r="AA61" s="64">
        <v>0</v>
      </c>
      <c r="AB61" s="24">
        <v>0</v>
      </c>
      <c r="AC61" s="24">
        <v>0</v>
      </c>
      <c r="AD61" s="45"/>
    </row>
    <row r="62" spans="1:32" ht="26.25" customHeight="1" x14ac:dyDescent="0.25">
      <c r="A62" s="4">
        <v>57</v>
      </c>
      <c r="B62" s="5" t="s">
        <v>89</v>
      </c>
      <c r="C62" s="4"/>
      <c r="D62" s="30"/>
      <c r="E62" s="4"/>
      <c r="F62" s="4"/>
      <c r="G62" s="64">
        <v>0</v>
      </c>
      <c r="H62" s="64">
        <v>0</v>
      </c>
      <c r="I62" s="64">
        <v>0</v>
      </c>
      <c r="J62" s="64">
        <v>0</v>
      </c>
      <c r="K62" s="64">
        <v>0</v>
      </c>
      <c r="L62" s="64">
        <v>0</v>
      </c>
      <c r="M62" s="64">
        <v>0</v>
      </c>
      <c r="N62" s="64">
        <v>0</v>
      </c>
      <c r="O62" s="64">
        <v>0</v>
      </c>
      <c r="P62" s="64">
        <v>0</v>
      </c>
      <c r="Q62" s="64">
        <v>0</v>
      </c>
      <c r="R62" s="64">
        <v>0</v>
      </c>
      <c r="S62" s="64">
        <v>0</v>
      </c>
      <c r="T62" s="64">
        <v>0</v>
      </c>
      <c r="U62" s="64">
        <v>0</v>
      </c>
      <c r="V62" s="64">
        <v>0</v>
      </c>
      <c r="W62" s="64">
        <v>0</v>
      </c>
      <c r="X62" s="64">
        <v>0</v>
      </c>
      <c r="Y62" s="64">
        <v>0</v>
      </c>
      <c r="Z62" s="64">
        <v>0</v>
      </c>
      <c r="AA62" s="64">
        <v>0</v>
      </c>
      <c r="AB62" s="24">
        <v>0</v>
      </c>
      <c r="AC62" s="24">
        <v>0</v>
      </c>
      <c r="AD62" s="45"/>
    </row>
    <row r="63" spans="1:32" ht="26.25" customHeight="1" x14ac:dyDescent="0.25">
      <c r="A63" s="4">
        <v>58</v>
      </c>
      <c r="B63" s="5" t="s">
        <v>90</v>
      </c>
      <c r="C63" s="4"/>
      <c r="D63" s="30"/>
      <c r="E63" s="4"/>
      <c r="F63" s="4"/>
      <c r="G63" s="64">
        <v>0</v>
      </c>
      <c r="H63" s="64">
        <v>0</v>
      </c>
      <c r="I63" s="64">
        <v>0</v>
      </c>
      <c r="J63" s="64">
        <v>0</v>
      </c>
      <c r="K63" s="64">
        <v>0</v>
      </c>
      <c r="L63" s="64">
        <v>0</v>
      </c>
      <c r="M63" s="64">
        <v>0</v>
      </c>
      <c r="N63" s="64">
        <v>0</v>
      </c>
      <c r="O63" s="64">
        <v>0</v>
      </c>
      <c r="P63" s="64">
        <v>0</v>
      </c>
      <c r="Q63" s="64">
        <v>0</v>
      </c>
      <c r="R63" s="64">
        <v>0</v>
      </c>
      <c r="S63" s="64">
        <v>0</v>
      </c>
      <c r="T63" s="64">
        <v>0</v>
      </c>
      <c r="U63" s="64">
        <v>0</v>
      </c>
      <c r="V63" s="64">
        <v>0</v>
      </c>
      <c r="W63" s="64">
        <v>0</v>
      </c>
      <c r="X63" s="64">
        <v>0</v>
      </c>
      <c r="Y63" s="64">
        <v>0</v>
      </c>
      <c r="Z63" s="64">
        <v>0</v>
      </c>
      <c r="AA63" s="64">
        <v>0</v>
      </c>
      <c r="AB63" s="24">
        <v>0</v>
      </c>
      <c r="AC63" s="24">
        <v>0</v>
      </c>
      <c r="AD63" s="45"/>
    </row>
    <row r="64" spans="1:32" ht="26.25" customHeight="1" x14ac:dyDescent="0.25">
      <c r="A64" s="4">
        <v>59</v>
      </c>
      <c r="B64" s="5" t="s">
        <v>91</v>
      </c>
      <c r="C64" s="4"/>
      <c r="D64" s="30"/>
      <c r="E64" s="4"/>
      <c r="F64" s="4"/>
      <c r="G64" s="64">
        <v>0</v>
      </c>
      <c r="H64" s="64">
        <v>0</v>
      </c>
      <c r="I64" s="64">
        <v>0</v>
      </c>
      <c r="J64" s="64">
        <v>0</v>
      </c>
      <c r="K64" s="64">
        <v>0</v>
      </c>
      <c r="L64" s="64">
        <v>0</v>
      </c>
      <c r="M64" s="64">
        <v>0</v>
      </c>
      <c r="N64" s="64">
        <v>0</v>
      </c>
      <c r="O64" s="64">
        <v>0</v>
      </c>
      <c r="P64" s="64">
        <v>0</v>
      </c>
      <c r="Q64" s="64">
        <v>0</v>
      </c>
      <c r="R64" s="64">
        <v>0</v>
      </c>
      <c r="S64" s="64">
        <v>0</v>
      </c>
      <c r="T64" s="64">
        <v>0</v>
      </c>
      <c r="U64" s="64">
        <v>0</v>
      </c>
      <c r="V64" s="64">
        <v>0</v>
      </c>
      <c r="W64" s="64">
        <v>0</v>
      </c>
      <c r="X64" s="64">
        <v>0</v>
      </c>
      <c r="Y64" s="64">
        <v>0</v>
      </c>
      <c r="Z64" s="64">
        <v>0</v>
      </c>
      <c r="AA64" s="64">
        <v>0</v>
      </c>
      <c r="AB64" s="24">
        <v>0</v>
      </c>
      <c r="AC64" s="24">
        <v>0</v>
      </c>
      <c r="AD64" s="45"/>
    </row>
    <row r="65" spans="1:34" ht="26.25" customHeight="1" x14ac:dyDescent="0.25">
      <c r="A65" s="4">
        <v>60</v>
      </c>
      <c r="B65" s="11" t="s">
        <v>92</v>
      </c>
      <c r="C65" s="4"/>
      <c r="D65" s="30"/>
      <c r="E65" s="4"/>
      <c r="F65" s="4"/>
      <c r="G65" s="64">
        <v>0</v>
      </c>
      <c r="H65" s="64">
        <v>57.942</v>
      </c>
      <c r="I65" s="64">
        <v>57.942</v>
      </c>
      <c r="J65" s="64">
        <v>0</v>
      </c>
      <c r="K65" s="64">
        <v>0</v>
      </c>
      <c r="L65" s="64">
        <v>0</v>
      </c>
      <c r="M65" s="64">
        <v>0</v>
      </c>
      <c r="N65" s="64">
        <v>314.04563999999999</v>
      </c>
      <c r="O65" s="64">
        <v>314.04563999999999</v>
      </c>
      <c r="P65" s="64">
        <v>0</v>
      </c>
      <c r="Q65" s="64">
        <v>0</v>
      </c>
      <c r="R65" s="64">
        <v>0</v>
      </c>
      <c r="S65" s="64">
        <v>0</v>
      </c>
      <c r="T65" s="64">
        <v>0</v>
      </c>
      <c r="U65" s="64">
        <v>0</v>
      </c>
      <c r="V65" s="64">
        <v>0</v>
      </c>
      <c r="W65" s="64">
        <v>0</v>
      </c>
      <c r="X65" s="64">
        <v>0</v>
      </c>
      <c r="Y65" s="64">
        <v>0</v>
      </c>
      <c r="Z65" s="64">
        <v>314.04563999999999</v>
      </c>
      <c r="AA65" s="64">
        <v>314.04563999999999</v>
      </c>
      <c r="AB65" s="24">
        <v>0</v>
      </c>
      <c r="AC65" s="24">
        <v>5.42</v>
      </c>
      <c r="AD65" s="46"/>
    </row>
    <row r="66" spans="1:34" ht="26.25" customHeight="1" x14ac:dyDescent="0.25">
      <c r="A66" s="13">
        <v>61</v>
      </c>
      <c r="B66" s="14" t="s">
        <v>93</v>
      </c>
      <c r="C66" s="7">
        <v>0</v>
      </c>
      <c r="D66" s="7">
        <v>0</v>
      </c>
      <c r="E66" s="7">
        <v>0</v>
      </c>
      <c r="F66" s="18">
        <f t="shared" ref="F66" si="1">E66-D66</f>
        <v>0</v>
      </c>
      <c r="G66" s="65">
        <v>0</v>
      </c>
      <c r="H66" s="65">
        <v>1066.3285635000002</v>
      </c>
      <c r="I66" s="65">
        <v>1066.3285635000002</v>
      </c>
      <c r="J66" s="65">
        <v>0</v>
      </c>
      <c r="K66" s="65">
        <v>128.47282232999999</v>
      </c>
      <c r="L66" s="65">
        <v>128.47282232999999</v>
      </c>
      <c r="M66" s="65">
        <v>0</v>
      </c>
      <c r="N66" s="65">
        <v>8166.6560821841013</v>
      </c>
      <c r="O66" s="65">
        <v>8166.6560821841013</v>
      </c>
      <c r="P66" s="65">
        <v>0</v>
      </c>
      <c r="Q66" s="65">
        <v>0</v>
      </c>
      <c r="R66" s="65">
        <v>0</v>
      </c>
      <c r="S66" s="65">
        <v>0</v>
      </c>
      <c r="T66" s="65">
        <v>0</v>
      </c>
      <c r="U66" s="65">
        <v>0</v>
      </c>
      <c r="V66" s="65">
        <v>0</v>
      </c>
      <c r="W66" s="65">
        <v>0</v>
      </c>
      <c r="X66" s="65">
        <v>0</v>
      </c>
      <c r="Y66" s="65">
        <v>0</v>
      </c>
      <c r="Z66" s="65">
        <v>8295.128904514102</v>
      </c>
      <c r="AA66" s="65">
        <v>8295.128904514102</v>
      </c>
      <c r="AB66" s="25">
        <v>0</v>
      </c>
      <c r="AC66" s="25">
        <v>7.7791491182483927</v>
      </c>
    </row>
    <row r="67" spans="1:34" ht="26.25" customHeight="1" x14ac:dyDescent="0.25">
      <c r="A67" s="4">
        <v>62</v>
      </c>
      <c r="B67" s="11" t="s">
        <v>94</v>
      </c>
      <c r="C67" s="4"/>
      <c r="D67" s="4"/>
      <c r="E67" s="4"/>
      <c r="F67" s="4"/>
      <c r="G67" s="64">
        <v>0</v>
      </c>
      <c r="H67" s="64">
        <v>0</v>
      </c>
      <c r="I67" s="64">
        <v>0</v>
      </c>
      <c r="J67" s="64">
        <v>2830.6916666666666</v>
      </c>
      <c r="K67" s="64">
        <v>2369.157999</v>
      </c>
      <c r="L67" s="64">
        <v>-461.53366766666682</v>
      </c>
      <c r="M67" s="64">
        <v>0</v>
      </c>
      <c r="N67" s="64">
        <v>0</v>
      </c>
      <c r="O67" s="64">
        <v>0</v>
      </c>
      <c r="P67" s="64">
        <v>0</v>
      </c>
      <c r="Q67" s="64">
        <v>0</v>
      </c>
      <c r="R67" s="64">
        <v>0</v>
      </c>
      <c r="S67" s="64">
        <v>0</v>
      </c>
      <c r="T67" s="64">
        <v>0</v>
      </c>
      <c r="U67" s="64">
        <v>0</v>
      </c>
      <c r="V67" s="64">
        <v>0</v>
      </c>
      <c r="W67" s="64">
        <v>0</v>
      </c>
      <c r="X67" s="64">
        <v>0</v>
      </c>
      <c r="Y67" s="64">
        <v>2830.6916666666666</v>
      </c>
      <c r="Z67" s="64">
        <v>2369.157999</v>
      </c>
      <c r="AA67" s="64">
        <v>-461.53366766666659</v>
      </c>
      <c r="AB67" s="24">
        <v>0</v>
      </c>
      <c r="AC67" s="24">
        <v>0</v>
      </c>
      <c r="AD67" s="47" t="s">
        <v>114</v>
      </c>
    </row>
    <row r="68" spans="1:34" ht="26.25" customHeight="1" x14ac:dyDescent="0.25">
      <c r="A68" s="4">
        <v>63</v>
      </c>
      <c r="B68" s="11" t="s">
        <v>95</v>
      </c>
      <c r="C68" s="4"/>
      <c r="D68" s="4"/>
      <c r="E68" s="4"/>
      <c r="F68" s="4"/>
      <c r="G68" s="64">
        <v>0</v>
      </c>
      <c r="H68" s="64">
        <v>0</v>
      </c>
      <c r="I68" s="64">
        <v>0</v>
      </c>
      <c r="J68" s="64">
        <v>63.308333333333337</v>
      </c>
      <c r="K68" s="64">
        <v>49.741130999999996</v>
      </c>
      <c r="L68" s="64">
        <v>-13.567202333333338</v>
      </c>
      <c r="M68" s="64">
        <v>0</v>
      </c>
      <c r="N68" s="64">
        <v>0</v>
      </c>
      <c r="O68" s="64">
        <v>0</v>
      </c>
      <c r="P68" s="64">
        <v>0</v>
      </c>
      <c r="Q68" s="64">
        <v>0</v>
      </c>
      <c r="R68" s="64">
        <v>0</v>
      </c>
      <c r="S68" s="64">
        <v>0</v>
      </c>
      <c r="T68" s="64">
        <v>0</v>
      </c>
      <c r="U68" s="64">
        <v>0</v>
      </c>
      <c r="V68" s="64">
        <v>0</v>
      </c>
      <c r="W68" s="64">
        <v>0</v>
      </c>
      <c r="X68" s="64">
        <v>0</v>
      </c>
      <c r="Y68" s="64">
        <v>63.308333333333337</v>
      </c>
      <c r="Z68" s="64">
        <v>49.741130999999996</v>
      </c>
      <c r="AA68" s="64">
        <v>-13.567202333333341</v>
      </c>
      <c r="AB68" s="24">
        <v>0</v>
      </c>
      <c r="AC68" s="24">
        <v>0</v>
      </c>
      <c r="AD68" s="47"/>
    </row>
    <row r="69" spans="1:34" ht="26.25" customHeight="1" x14ac:dyDescent="0.25">
      <c r="A69" s="4">
        <v>64</v>
      </c>
      <c r="B69" s="11" t="s">
        <v>96</v>
      </c>
      <c r="C69" s="4"/>
      <c r="D69" s="4"/>
      <c r="E69" s="4"/>
      <c r="F69" s="4"/>
      <c r="G69" s="64">
        <v>0</v>
      </c>
      <c r="H69" s="64">
        <v>0</v>
      </c>
      <c r="I69" s="64">
        <v>0</v>
      </c>
      <c r="J69" s="64">
        <v>1250</v>
      </c>
      <c r="K69" s="64">
        <v>1805.044073</v>
      </c>
      <c r="L69" s="64">
        <v>555.04407300000003</v>
      </c>
      <c r="M69" s="64">
        <v>0</v>
      </c>
      <c r="N69" s="64">
        <v>0</v>
      </c>
      <c r="O69" s="64">
        <v>0</v>
      </c>
      <c r="P69" s="64">
        <v>0</v>
      </c>
      <c r="Q69" s="64">
        <v>0</v>
      </c>
      <c r="R69" s="64">
        <v>0</v>
      </c>
      <c r="S69" s="64">
        <v>0</v>
      </c>
      <c r="T69" s="64">
        <v>0</v>
      </c>
      <c r="U69" s="64">
        <v>0</v>
      </c>
      <c r="V69" s="64">
        <v>0</v>
      </c>
      <c r="W69" s="64">
        <v>18.303249000000001</v>
      </c>
      <c r="X69" s="64">
        <v>18.303249000000001</v>
      </c>
      <c r="Y69" s="64">
        <v>1250</v>
      </c>
      <c r="Z69" s="64">
        <v>1823.3473220000001</v>
      </c>
      <c r="AA69" s="64">
        <v>573.34732200000008</v>
      </c>
      <c r="AB69" s="24">
        <v>0</v>
      </c>
      <c r="AC69" s="24">
        <v>0</v>
      </c>
      <c r="AD69" s="47"/>
    </row>
    <row r="70" spans="1:34" ht="26.25" customHeight="1" x14ac:dyDescent="0.25">
      <c r="A70" s="4">
        <v>65</v>
      </c>
      <c r="B70" s="11" t="s">
        <v>97</v>
      </c>
      <c r="C70" s="4"/>
      <c r="D70" s="4"/>
      <c r="E70" s="4"/>
      <c r="F70" s="4"/>
      <c r="G70" s="64">
        <v>0</v>
      </c>
      <c r="H70" s="64">
        <v>0</v>
      </c>
      <c r="I70" s="64">
        <v>0</v>
      </c>
      <c r="J70" s="64">
        <v>2.6416666666666666</v>
      </c>
      <c r="K70" s="64">
        <v>4.0923189999999998</v>
      </c>
      <c r="L70" s="64">
        <v>1.4506523333333337</v>
      </c>
      <c r="M70" s="64">
        <v>0</v>
      </c>
      <c r="N70" s="64">
        <v>0</v>
      </c>
      <c r="O70" s="64">
        <v>0</v>
      </c>
      <c r="P70" s="64">
        <v>0</v>
      </c>
      <c r="Q70" s="64">
        <v>0</v>
      </c>
      <c r="R70" s="64">
        <v>0</v>
      </c>
      <c r="S70" s="64">
        <v>0</v>
      </c>
      <c r="T70" s="64">
        <v>11.782594</v>
      </c>
      <c r="U70" s="64">
        <v>11.782594</v>
      </c>
      <c r="V70" s="64">
        <v>0</v>
      </c>
      <c r="W70" s="64">
        <v>0</v>
      </c>
      <c r="X70" s="64">
        <v>0</v>
      </c>
      <c r="Y70" s="64">
        <v>2.6416666666666666</v>
      </c>
      <c r="Z70" s="64">
        <v>15.874912999999999</v>
      </c>
      <c r="AA70" s="64">
        <v>13.233246333333334</v>
      </c>
      <c r="AB70" s="24">
        <v>0</v>
      </c>
      <c r="AC70" s="24">
        <v>0</v>
      </c>
      <c r="AD70" s="47"/>
    </row>
    <row r="71" spans="1:34" ht="26.25" customHeight="1" x14ac:dyDescent="0.25">
      <c r="A71" s="7">
        <v>66</v>
      </c>
      <c r="B71" s="14" t="s">
        <v>98</v>
      </c>
      <c r="C71" s="7">
        <v>0</v>
      </c>
      <c r="D71" s="37">
        <v>0</v>
      </c>
      <c r="E71" s="37">
        <v>0</v>
      </c>
      <c r="F71" s="37">
        <f t="shared" ref="F71:F74" si="2">E71-D71</f>
        <v>0</v>
      </c>
      <c r="G71" s="65">
        <v>0</v>
      </c>
      <c r="H71" s="65">
        <v>0</v>
      </c>
      <c r="I71" s="65">
        <v>0</v>
      </c>
      <c r="J71" s="65">
        <v>4146.6416666666664</v>
      </c>
      <c r="K71" s="65">
        <v>4228.0355220000001</v>
      </c>
      <c r="L71" s="65">
        <v>81.393855333333207</v>
      </c>
      <c r="M71" s="65">
        <v>0</v>
      </c>
      <c r="N71" s="65">
        <v>0</v>
      </c>
      <c r="O71" s="65">
        <v>0</v>
      </c>
      <c r="P71" s="65">
        <v>0</v>
      </c>
      <c r="Q71" s="65">
        <v>0</v>
      </c>
      <c r="R71" s="65">
        <v>0</v>
      </c>
      <c r="S71" s="65">
        <v>0</v>
      </c>
      <c r="T71" s="65">
        <v>11.782594</v>
      </c>
      <c r="U71" s="65">
        <v>11.782594</v>
      </c>
      <c r="V71" s="65">
        <v>0</v>
      </c>
      <c r="W71" s="65">
        <v>18.303249000000001</v>
      </c>
      <c r="X71" s="65">
        <v>18.303249000000001</v>
      </c>
      <c r="Y71" s="65">
        <v>4146.6416666666664</v>
      </c>
      <c r="Z71" s="65">
        <v>4258.1213649999991</v>
      </c>
      <c r="AA71" s="65">
        <v>111.47969833333349</v>
      </c>
      <c r="AB71" s="25">
        <v>0</v>
      </c>
      <c r="AC71" s="25">
        <v>0</v>
      </c>
      <c r="AD71" s="47"/>
    </row>
    <row r="72" spans="1:34" s="15" customFormat="1" ht="38.25" customHeight="1" x14ac:dyDescent="0.25">
      <c r="A72" s="7">
        <v>67</v>
      </c>
      <c r="B72" s="7" t="s">
        <v>15</v>
      </c>
      <c r="C72" s="7"/>
      <c r="D72" s="37">
        <f>D71+D66+D57+D53+D48+D42+D23+D12</f>
        <v>6558.1</v>
      </c>
      <c r="E72" s="37">
        <f>E71+E66+E57+E53+E48+E42+E23+E12</f>
        <v>6239.8139944673185</v>
      </c>
      <c r="F72" s="37">
        <f t="shared" si="2"/>
        <v>-318.28600553268188</v>
      </c>
      <c r="G72" s="65">
        <v>6229.59</v>
      </c>
      <c r="H72" s="65">
        <v>6580.8143492321606</v>
      </c>
      <c r="I72" s="65">
        <v>351.22434923216019</v>
      </c>
      <c r="J72" s="65">
        <v>11148.574999999999</v>
      </c>
      <c r="K72" s="65">
        <v>10592.897840810001</v>
      </c>
      <c r="L72" s="65">
        <v>-555.67715919000022</v>
      </c>
      <c r="M72" s="65">
        <v>19269.030500000001</v>
      </c>
      <c r="N72" s="65">
        <v>28232.112743747402</v>
      </c>
      <c r="O72" s="65">
        <v>8963.0822437474017</v>
      </c>
      <c r="P72" s="65">
        <v>0</v>
      </c>
      <c r="Q72" s="65">
        <v>1.0282789999999999</v>
      </c>
      <c r="R72" s="65">
        <v>1.0282789999999999</v>
      </c>
      <c r="S72" s="65">
        <v>0</v>
      </c>
      <c r="T72" s="65">
        <v>11.782594</v>
      </c>
      <c r="U72" s="65">
        <v>11.782594</v>
      </c>
      <c r="V72" s="65">
        <v>0</v>
      </c>
      <c r="W72" s="65">
        <v>281.649854</v>
      </c>
      <c r="X72" s="65">
        <v>281.649854</v>
      </c>
      <c r="Y72" s="65">
        <v>30417.605500000001</v>
      </c>
      <c r="Z72" s="65">
        <v>39119.471311557405</v>
      </c>
      <c r="AA72" s="65">
        <v>8701.8658115573999</v>
      </c>
      <c r="AB72" s="25">
        <v>4.8827620276775843</v>
      </c>
      <c r="AC72" s="25">
        <v>5.9444727104513753</v>
      </c>
      <c r="AD72" s="33" t="s">
        <v>115</v>
      </c>
      <c r="AE72" s="15">
        <f>I72/G72</f>
        <v>5.6380010439235996E-2</v>
      </c>
      <c r="AF72" s="15">
        <f>Y72/G72</f>
        <v>4.8827620276775843</v>
      </c>
      <c r="AG72" s="15">
        <f>Z72/H72</f>
        <v>5.9444727104513753</v>
      </c>
    </row>
    <row r="73" spans="1:34" ht="52.5" customHeight="1" x14ac:dyDescent="0.25">
      <c r="A73" s="4">
        <v>68</v>
      </c>
      <c r="B73" s="16" t="s">
        <v>99</v>
      </c>
      <c r="C73" s="4"/>
      <c r="D73" s="4"/>
      <c r="E73" s="4"/>
      <c r="F73" s="4"/>
      <c r="G73" s="64">
        <v>0</v>
      </c>
      <c r="H73" s="64">
        <v>0</v>
      </c>
      <c r="I73" s="64">
        <v>0</v>
      </c>
      <c r="J73" s="64">
        <v>0</v>
      </c>
      <c r="K73" s="64">
        <v>65.944695999999993</v>
      </c>
      <c r="L73" s="64">
        <v>65.944695999999993</v>
      </c>
      <c r="M73" s="64">
        <v>0</v>
      </c>
      <c r="N73" s="64">
        <v>898.18203000000005</v>
      </c>
      <c r="O73" s="64">
        <v>898.18203000000005</v>
      </c>
      <c r="P73" s="64">
        <v>0</v>
      </c>
      <c r="Q73" s="64">
        <v>0</v>
      </c>
      <c r="R73" s="64">
        <v>0</v>
      </c>
      <c r="S73" s="64">
        <v>0</v>
      </c>
      <c r="T73" s="64">
        <v>0</v>
      </c>
      <c r="U73" s="64">
        <v>0</v>
      </c>
      <c r="V73" s="64">
        <v>0</v>
      </c>
      <c r="W73" s="64">
        <v>0</v>
      </c>
      <c r="X73" s="64">
        <v>0</v>
      </c>
      <c r="Y73" s="64">
        <v>0</v>
      </c>
      <c r="Z73" s="64">
        <v>964.12672600000008</v>
      </c>
      <c r="AA73" s="64">
        <v>964.12672600000008</v>
      </c>
      <c r="AB73" s="24">
        <v>0</v>
      </c>
      <c r="AC73" s="24">
        <v>0</v>
      </c>
      <c r="AD73" s="33" t="s">
        <v>116</v>
      </c>
    </row>
    <row r="74" spans="1:34" s="9" customFormat="1" ht="34.5" customHeight="1" x14ac:dyDescent="0.25">
      <c r="A74" s="7">
        <v>69</v>
      </c>
      <c r="B74" s="7" t="s">
        <v>100</v>
      </c>
      <c r="C74" s="7"/>
      <c r="D74" s="37">
        <f>D72</f>
        <v>6558.1</v>
      </c>
      <c r="E74" s="37">
        <f>E72</f>
        <v>6239.8139944673185</v>
      </c>
      <c r="F74" s="37">
        <f t="shared" si="2"/>
        <v>-318.28600553268188</v>
      </c>
      <c r="G74" s="66">
        <v>6229.59</v>
      </c>
      <c r="H74" s="65">
        <v>6580.8143492321597</v>
      </c>
      <c r="I74" s="65">
        <v>351.22434923215997</v>
      </c>
      <c r="J74" s="65">
        <v>11148.575000000001</v>
      </c>
      <c r="K74" s="65">
        <v>10658.84253681</v>
      </c>
      <c r="L74" s="65">
        <v>-489.73246319000026</v>
      </c>
      <c r="M74" s="65">
        <v>19269.030500000001</v>
      </c>
      <c r="N74" s="65">
        <v>29130.294773747399</v>
      </c>
      <c r="O74" s="65">
        <v>9861.2642737474016</v>
      </c>
      <c r="P74" s="65">
        <v>0</v>
      </c>
      <c r="Q74" s="65">
        <v>1.0282789999999999</v>
      </c>
      <c r="R74" s="65">
        <v>1.0282789999999999</v>
      </c>
      <c r="S74" s="65">
        <v>0</v>
      </c>
      <c r="T74" s="65">
        <v>11.782594</v>
      </c>
      <c r="U74" s="65">
        <v>11.782594</v>
      </c>
      <c r="V74" s="65">
        <v>0</v>
      </c>
      <c r="W74" s="65">
        <v>281.649854</v>
      </c>
      <c r="X74" s="65">
        <v>281.649854</v>
      </c>
      <c r="Y74" s="66">
        <v>30417.605500000001</v>
      </c>
      <c r="Z74" s="65">
        <v>40083.5980375574</v>
      </c>
      <c r="AA74" s="65">
        <v>9665.9925375573985</v>
      </c>
      <c r="AB74" s="25">
        <v>4.8827620276775843</v>
      </c>
      <c r="AC74" s="25">
        <v>6.0909783972608649</v>
      </c>
      <c r="AD74" s="40" t="s">
        <v>117</v>
      </c>
      <c r="AF74" s="15">
        <f>Y74/G74</f>
        <v>4.8827620276775843</v>
      </c>
      <c r="AG74" s="15">
        <f>Z74/H74</f>
        <v>6.0909783972608649</v>
      </c>
      <c r="AH74" s="9">
        <f>AG74-AF74</f>
        <v>1.2082163695832806</v>
      </c>
    </row>
    <row r="76" spans="1:34" ht="26.25" customHeight="1" x14ac:dyDescent="0.25">
      <c r="H76" s="28">
        <v>6580.8143492321597</v>
      </c>
      <c r="Z76" s="23">
        <v>40083.5980375574</v>
      </c>
      <c r="AC76" s="26">
        <f>AC74-AB74</f>
        <v>1.2082163695832806</v>
      </c>
    </row>
    <row r="77" spans="1:34" ht="26.25" customHeight="1" x14ac:dyDescent="0.25">
      <c r="H77" s="17">
        <v>0</v>
      </c>
      <c r="Z77" s="29">
        <v>0</v>
      </c>
    </row>
    <row r="78" spans="1:34" ht="26.25" customHeight="1" x14ac:dyDescent="0.25">
      <c r="F78" s="18"/>
      <c r="Z78" s="17"/>
    </row>
    <row r="79" spans="1:34" ht="26.25" customHeight="1" x14ac:dyDescent="0.25">
      <c r="H79" s="17"/>
    </row>
    <row r="80" spans="1:34" ht="26.25" customHeight="1" x14ac:dyDescent="0.25">
      <c r="C80" s="17"/>
      <c r="D80" s="17"/>
      <c r="E80" s="17"/>
      <c r="Z80" s="17"/>
    </row>
    <row r="82" spans="6:27" ht="26.25" customHeight="1" x14ac:dyDescent="0.25">
      <c r="AA82" s="17"/>
    </row>
    <row r="83" spans="6:27" ht="26.25" customHeight="1" x14ac:dyDescent="0.25">
      <c r="F83" s="17"/>
    </row>
  </sheetData>
  <mergeCells count="23">
    <mergeCell ref="A1:AC1"/>
    <mergeCell ref="V3:X3"/>
    <mergeCell ref="Y3:AA3"/>
    <mergeCell ref="C16:C18"/>
    <mergeCell ref="C21:C22"/>
    <mergeCell ref="A2:A4"/>
    <mergeCell ref="B2:B4"/>
    <mergeCell ref="C2:C4"/>
    <mergeCell ref="G2:I3"/>
    <mergeCell ref="J2:AA2"/>
    <mergeCell ref="J3:L3"/>
    <mergeCell ref="M3:O3"/>
    <mergeCell ref="P3:R3"/>
    <mergeCell ref="S3:U3"/>
    <mergeCell ref="D2:F3"/>
    <mergeCell ref="AD53:AD56"/>
    <mergeCell ref="AD59:AD65"/>
    <mergeCell ref="AD67:AD71"/>
    <mergeCell ref="AD5:AD11"/>
    <mergeCell ref="AD14:AD22"/>
    <mergeCell ref="AD23:AD41"/>
    <mergeCell ref="AD42:AD47"/>
    <mergeCell ref="AD48:AD52"/>
  </mergeCells>
  <printOptions horizontalCentered="1"/>
  <pageMargins left="0.19685039370078741" right="0.19685039370078741" top="0.39370078740157483" bottom="0.19685039370078741" header="0.19685039370078741" footer="0.19685039370078741"/>
  <pageSetup paperSize="5" scale="46" orientation="landscape" r:id="rId1"/>
  <rowBreaks count="2" manualBreakCount="2">
    <brk id="42" max="29" man="1"/>
    <brk id="74" max="26"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FPCCA-ALL DISCOMS</vt:lpstr>
      <vt:lpstr>'FPCCA-ALL DISCOMS'!Print_Area</vt:lpstr>
      <vt:lpstr>'FPCCA-ALL DISCOMS'!Print_Titles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2024-04-25T12:40:39Z</dcterms:modified>
</cp:coreProperties>
</file>